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F:\2026\VE\consolidado  relacion ve\"/>
    </mc:Choice>
  </mc:AlternateContent>
  <xr:revisionPtr revIDLastSave="0" documentId="13_ncr:1_{77D4982A-6D57-45B4-96A4-F42CD9B7B511}" xr6:coauthVersionLast="47" xr6:coauthVersionMax="47" xr10:uidLastSave="{00000000-0000-0000-0000-000000000000}"/>
  <bookViews>
    <workbookView xWindow="-120" yWindow="-120" windowWidth="29040" windowHeight="15840" xr2:uid="{8436C2F6-202A-477B-944F-95EAB1D60A54}"/>
  </bookViews>
  <sheets>
    <sheet name="2026" sheetId="3" r:id="rId1"/>
  </sheets>
  <definedNames>
    <definedName name="_xlnm._FilterDatabase" localSheetId="0" hidden="1">'2026'!$B$6:$W$238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5" i="3" l="1"/>
  <c r="G211" i="3"/>
  <c r="D239" i="3" l="1"/>
  <c r="C239" i="3"/>
  <c r="M5"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tc={E4F567B7-244A-4C42-86E9-AFDF8EA7BFEE}</author>
  </authors>
  <commentList>
    <comment ref="B6" authorId="0" shapeId="0" xr:uid="{E4F567B7-244A-4C42-86E9-AFDF8EA7BFEE}">
      <text>
        <t>[Comentario encadenado]
Su versión de Excel le permite leer este comentario encadenado; sin embargo, las ediciones que se apliquen se quitarán si el archivo se abre en una versión más reciente de Excel. Más información: https://go.microsoft.com/fwlink/?linkid=870924
Comentario:
    Según Certificación Financiera</t>
      </text>
    </comment>
  </commentList>
</comments>
</file>

<file path=xl/sharedStrings.xml><?xml version="1.0" encoding="utf-8"?>
<sst xmlns="http://schemas.openxmlformats.org/spreadsheetml/2006/main" count="2276" uniqueCount="718">
  <si>
    <t>PÁGINA</t>
  </si>
  <si>
    <t xml:space="preserve">de </t>
  </si>
  <si>
    <t>Afectación Presupuestal (fenecimiento de recursos)</t>
  </si>
  <si>
    <t xml:space="preserve">Identificación de Ejecución Contractual </t>
  </si>
  <si>
    <t>Numero de Radicación</t>
  </si>
  <si>
    <t>Fecha de Radicación</t>
  </si>
  <si>
    <t>Registro Presupuestal</t>
  </si>
  <si>
    <t>Proyecto</t>
  </si>
  <si>
    <t>Subproyecto</t>
  </si>
  <si>
    <t>Producto</t>
  </si>
  <si>
    <t>Departamento</t>
  </si>
  <si>
    <t>Municipio</t>
  </si>
  <si>
    <t>Contratista</t>
  </si>
  <si>
    <t>Identificación Contratista</t>
  </si>
  <si>
    <t>Contrato</t>
  </si>
  <si>
    <t>Fecha Orden de Inicio</t>
  </si>
  <si>
    <t xml:space="preserve">Acta </t>
  </si>
  <si>
    <t>Período</t>
  </si>
  <si>
    <t>Valor Básico</t>
  </si>
  <si>
    <t>Valor IVA</t>
  </si>
  <si>
    <t>Amortización</t>
  </si>
  <si>
    <t>Valor Total</t>
  </si>
  <si>
    <t>CONSORCIO VIAL BOYACA OMC</t>
  </si>
  <si>
    <t>ANILIO ABADIA SERNA</t>
  </si>
  <si>
    <t>GEOTECNIA Y CIMIENTOS INGEOCIM S.A.S</t>
  </si>
  <si>
    <t>CONSORCIO BOYACA 078</t>
  </si>
  <si>
    <t>CONSORCIO RURAL NACIONAL</t>
  </si>
  <si>
    <t>CONSORCIO INGE-APPLUS</t>
  </si>
  <si>
    <t>CONSORCIO CYC INTERVIAL 156</t>
  </si>
  <si>
    <t>RJ&amp;P INGENIERIA S.A.S</t>
  </si>
  <si>
    <t>COMPAÑIA COLOMBIANA DE CONSULTORES S.A.S</t>
  </si>
  <si>
    <t>CONSORCIO CORREDORES VIALES 063 </t>
  </si>
  <si>
    <t>CONSORCIO INTERVÕAS RURAL 43</t>
  </si>
  <si>
    <t>1027/2022</t>
  </si>
  <si>
    <t>1020/2022</t>
  </si>
  <si>
    <t>4751/2023</t>
  </si>
  <si>
    <t>2911/2023</t>
  </si>
  <si>
    <t>3883/2023</t>
  </si>
  <si>
    <t>4763/2023</t>
  </si>
  <si>
    <t>3178/2023</t>
  </si>
  <si>
    <t>5053/2023</t>
  </si>
  <si>
    <t>5059/2023</t>
  </si>
  <si>
    <t>1073/2022</t>
  </si>
  <si>
    <t>2793/2023</t>
  </si>
  <si>
    <t>983/2022</t>
  </si>
  <si>
    <t>2977/2023</t>
  </si>
  <si>
    <t>3551/2023</t>
  </si>
  <si>
    <t>1695/2021</t>
  </si>
  <si>
    <t>2171/2021</t>
  </si>
  <si>
    <t>2258/2021</t>
  </si>
  <si>
    <t>986/2021</t>
  </si>
  <si>
    <t>1630/2022</t>
  </si>
  <si>
    <t>1494/2021</t>
  </si>
  <si>
    <t>2402-0600</t>
  </si>
  <si>
    <t>CAQUETA</t>
  </si>
  <si>
    <t>CAUCA</t>
  </si>
  <si>
    <t>POPAYAN</t>
  </si>
  <si>
    <t>CHOCO</t>
  </si>
  <si>
    <t>BOYACA</t>
  </si>
  <si>
    <t>BERBEO</t>
  </si>
  <si>
    <t>ANTIOQUIA</t>
  </si>
  <si>
    <t>CARMEN DE ATRATO</t>
  </si>
  <si>
    <t>VALLE DEL CAUCA</t>
  </si>
  <si>
    <t>ARAUCA</t>
  </si>
  <si>
    <t>FORTUL</t>
  </si>
  <si>
    <t>HUILA</t>
  </si>
  <si>
    <t>NARIÑO</t>
  </si>
  <si>
    <t>LA VEGA</t>
  </si>
  <si>
    <t>GUAJIRA</t>
  </si>
  <si>
    <t>CALDAS</t>
  </si>
  <si>
    <t>META</t>
  </si>
  <si>
    <t>NORTE DE SANTANDER</t>
  </si>
  <si>
    <t>ATLANTICO</t>
  </si>
  <si>
    <t>TOLIMA</t>
  </si>
  <si>
    <t>CASANARE</t>
  </si>
  <si>
    <t>2402-600</t>
  </si>
  <si>
    <t>SUCRE</t>
  </si>
  <si>
    <t>SALDAÑA</t>
  </si>
  <si>
    <t>FLORENCIA</t>
  </si>
  <si>
    <t xml:space="preserve">CAUCA </t>
  </si>
  <si>
    <t>QUETAME</t>
  </si>
  <si>
    <t>RISARALDA</t>
  </si>
  <si>
    <t>OBJETO</t>
  </si>
  <si>
    <t>MANTENIMIENTO Y MEJORAMIENTO DE VIAS RURALES EN LOS MUNICIPIOS DE VILLANUEVA SAN ESTANISLAO Y ARJONA DEL DEPARTAMENTO DE BOLIVAR DEL PROGRAMA "COLOMBIA RURAL</t>
  </si>
  <si>
    <t>“INTERVENTORIA PARA LA ATENCION DE VIAS REGIONALES EN EL
DEPARTAMENTO DE CAUCA CON OBRAS DE MEJORAMIENTO EN EL MARCO DEL
PROGRAMA DE OBRA PUBLICA" VIAS PARA LA CONEXION DE TERRITORIOS, EL
CRECIMIENTO SOSTENIBLE Y LA REACTIVACION 2.0” LOTE 3”</t>
  </si>
  <si>
    <t>OAP 281223 “INTERV.TORI´A TE´CNICA ADMINISTRATIVA FINANCIERA Y AMBIENTAL PARA EL MEJORAMIENTO Y MANTENIMIENTO DE LAS VIAS TERCIARIAS EN LOS MUNICIPIOS DE SUTATENZA Y SUTAMARCHA´N EN EL DEPARTAMENTO DE BOYACA´”</t>
  </si>
  <si>
    <t xml:space="preserve"> CON 1073/2022 PLAZO 31 JUL /2024 MEMO 84426 INTERV. TECNICA ADMINISTRATIVA FINANCIERA Y AMBIENTAL PARA EL MANTENIMIENTO Y MEJORAMIENTO DE VIAS TERCIARIAS EN LOS MUNICIPIOS DEL DEPARTAMENTO DE META DEL PROGRAMA "COLOMBIA</t>
  </si>
  <si>
    <t>"INTERV. TECNICA, ADMINISTRATIVA, FINANCIERA Y AMBIENTAL PARA EL MNTTO Y MEJ. DE VIAS RURALES EN LOS MUNICIPIOS EN EL DEPARTAMENTO DE SANTANDER DEL PROGRAMA “COLOMBIA RURAL” GRUPO 4.”</t>
  </si>
  <si>
    <t>NTERVENTORIA TECNICA, ADMINISTRATIVA, FINANCIERA AMBIENTAL PARA EL MEJORAMIENTO Y MANTENIMEINTO DEL CORREDOR VIAL 
TERCIARIO VEREDAS LA PLAYA Y VILLA MARIA MUNICIPIO DE LA VEGA - CAUCA PROGRAMA COLOMBIA RURAL</t>
  </si>
  <si>
    <t>INTERV. TECNICA, ADMINISTRATIVA, FINANCIERA Y AMBIENTAL PARA EL MEJORAMIENTO, MANTENIMIENTO Y REHABILITACION DE CORREDORES RURALES PRODUCTIVOS EN MUNICIPIOS DEL DEPARTAMENTO DE ARAUCA</t>
  </si>
  <si>
    <t>INTERV. TECNICA, ADMINISTRATIVA, FINANCIERA Y AMBIENTAL PARA EL MNTTO Y MEJ. DE VIAS TERCIARIAS DEL PROGRAMA "COLOMBIA RURAL" EN LOS MUNICIPIOS DEL DEPARTAMENTO DEL SUCRE - GRUPO 1</t>
  </si>
  <si>
    <t>SVR CON 986/2022 TRASLADOVIG 26 A VIG 2023 RAD 2023I-VBOG 35290 MEJORAMIENTO Y MANTENIMIENTO GESTION PREDIAL SOCIAL AMBIENTAL SOSTENIBLE DEL CORREDOR VADO HONDO – LABRANZAGRANDE – YOPAL EN LOS DEPARTAMENTOS DE BOYACA Y CASANARE EN MARCO DE LA RE</t>
  </si>
  <si>
    <t>O: INTERVENTORÕA T…CNICA, ADMINISTRATIVA, FINANCIERA Y AMBIENTAL PARA EL MEJORAMIENTO Y MANTENIMIENTO DE VÕAS RURALES EN EL DEPARTAMENTO DE RISARALDA EN EL MARCO DEL PROGRAMA COLOMBIA RURAL NACIONAL</t>
  </si>
  <si>
    <t>SVR CON, 1494/2021, ADIC, 2 INTERV., TECNICA ADMITIVA FINANC, Y AMBIEN, PARA EL MANTENIM, Y MEJORAM, DE VIAS TERCIARIAS PROGRAMA "COLOMBIA RURAL" MUNICIPIOS DPTO, DE NARIÑO GRUPO 4”</t>
  </si>
  <si>
    <t>NOMBRE DE LOS CONSORCIADOS CON EL NIT</t>
  </si>
  <si>
    <t>APOYO A LA SUPERVISION</t>
  </si>
  <si>
    <t>MARTHA YENNY MENA MONROY con NIT 35.545.208-1</t>
  </si>
  <si>
    <t>RESTREPO Y URIBE S.A.S. CON NIT. 860.009.250-6</t>
  </si>
  <si>
    <t>CONSORCIO CORREDORES VIALES 063 con NIT. 901.476.869-4 (Integrado por INGENIERÍA Y VÍAS S.A.S. con NIT. 800.029.899-2, con una participación del 20%, EXPLANAN S.A.S. con NIT. 890.910.591-5, con una participación del 50% y TRAINCO S.A.S. – EN REORGANIZACIÓN con NIT. 890.902.674-4, con una participación del 30%)</t>
  </si>
  <si>
    <t>ANILIO ABADIA SERNA C.C:79.278.221; Participación 100%</t>
  </si>
  <si>
    <t>R.G.C. INGENIERIA S.A.S. - Nit.  900.123.237-1
GRUPO 
CONSULTOR E INGENIEROS SAS Nit. 830.509.427-9</t>
  </si>
  <si>
    <t>CONSORCIO VÍAL BOYACÁ OMC con NIT. 901.772.765-6 (Integrado por OSCAR FRANCISCO PUCHANA BETANCOURTH con C.C 12.998.309 con un porcentaje de participación del 90% y IMPORTADORA Y CONSTRUCTURA MCC S.A.S con NIT. 901.456.647-0 con un porcentaje de participación del 10%)</t>
  </si>
  <si>
    <t>D&amp;B INGENIEROS CIVILES SAS 
porcentaje de participación del 30%
NIT 830.027.712-4
RD INGENIEROS CIVILES SAS
porcentaje de participación del 30%
NIT 900.395.263-1
CONSULTORES
INTERVENTORES COLOMBIANOS SAS – CONCIC SAS
porcentaje de participación del 40%
NIT 900.378.119-5</t>
  </si>
  <si>
    <t>INGENIERIA CONSULTORIA Y PLANEACION SA, sociedad identificada con el NIT. 800.097.991-2, con un porcentaje de participación del 50%, y SAITEC SA SUCURSAL COLOMBIA, sociedad identificada con el NIT. 900.663.467-5, con un porcentaje de participación del 50%</t>
  </si>
  <si>
    <t>CONSULTORES INTERVENTORES COLOMBIANOS SAS – CONCIC SAS. con NIT 900.378.119-5
 CONSULTORES INTERVENTORES BOGOTANOS S.A.S – CONINBO SAS con NIT 901.354.068- 8</t>
  </si>
  <si>
    <t>CONSORCIO INGECON – INCO, con Nit 901783007-9 integrado
por INGENIERIA Y CONSULTORIA INGECON SAS NIT:
810.002.747-0 con una participación del 90%, y INGENIERIA Y
CONSULTORIA CM SAS NIT 901409646-3, con una participación
del 10%</t>
  </si>
  <si>
    <t>CONSORCIO VÍAS DE BOLIVAR con NIT. 901.743.103-7 (Integrado por MR GROUP COL S.A.S con NIT. 901.187.401-1 con un porcentaje de participación del 57%; SOLUCIONES CIVILES DEL NORTE S.A.S con NIT. 900.562.491-9 con un porcentaje de participación del 33% y GLOBAL GROUP COL S.A.S con NIT. 860.067.728-1 con un porcentaje de participación del 10%)</t>
  </si>
  <si>
    <t>CONSORCIO INGE-APPLUS 196 con NIT. 901.582.894-2
(INTEGRADO POR LAS SOCIEDADES APPLUS SERVICIOS
INTEGRALES S.A.S. IDENTIFICADA CON NIT 901.135.902-7
CON PARTICIPACIÓN DEL 90%, INGEANDINA
CONSULTORES DE INGENIERIA S.A.S. IDENTIFICADA CON
NIT 900.595.360-4 CON PARTICIPACIÓN DEL 5% Y INGELOG
CONSULTORES DE INGENIERIA Y SISTEMAS S.A.
SUCURSAL EN COLOMBIA IDENTIFICADA CON NIT
900.555.808-0 CON PARTICIPACIÓN DEL 5%)</t>
  </si>
  <si>
    <t>COMPAÑÍA COLOMBIANA DE CONSULTORES S.A.S. con NIT
890.908.097-1</t>
  </si>
  <si>
    <t>INVIAS-CP-R25-00840</t>
  </si>
  <si>
    <t xml:space="preserve"> INVIAS-CP-R25-01197</t>
  </si>
  <si>
    <t xml:space="preserve"> INVIAS-CP-R25-02172 INVIAS-CP-R25-01449</t>
  </si>
  <si>
    <t>INVIAS-CP-R25-01478</t>
  </si>
  <si>
    <t>INVIAS-CP-R25-00906</t>
  </si>
  <si>
    <t>INVIAS-CP-R25-00795</t>
  </si>
  <si>
    <t>INVIAS-CP-R25-00379</t>
  </si>
  <si>
    <t>INVIAS-CP-R25 00442</t>
  </si>
  <si>
    <t>INVIAS-CP-R25-00932</t>
  </si>
  <si>
    <t>INVIAS-CP-R25-00374</t>
  </si>
  <si>
    <t xml:space="preserve"> INVIAS-CP-R25-02636</t>
  </si>
  <si>
    <t xml:space="preserve"> INVIAS-CP-R25-02637</t>
  </si>
  <si>
    <t xml:space="preserve"> INVIAS-CP-R25-02084</t>
  </si>
  <si>
    <t xml:space="preserve">INVIAS-CP-R25-01399
</t>
  </si>
  <si>
    <t>INVIAS-CP-R25-00774</t>
  </si>
  <si>
    <t xml:space="preserve"> INVIAS-CP-R25-00765</t>
  </si>
  <si>
    <t>INVIAS-CP-R25-00778</t>
  </si>
  <si>
    <t> INVIAS-CP-R25-00831</t>
  </si>
  <si>
    <t xml:space="preserve"> INVIAS-CP-R25-00950</t>
  </si>
  <si>
    <t>INVIAS-CP-R25-00785</t>
  </si>
  <si>
    <t>INVIAS-CP-R25-00786</t>
  </si>
  <si>
    <t>INVIAS-CP-R25-00787</t>
  </si>
  <si>
    <t>INVIAS-CP-R25-00858</t>
  </si>
  <si>
    <t>INVIAS-CP-R25-01160</t>
  </si>
  <si>
    <t>INVIAS-CP-R25-00844</t>
  </si>
  <si>
    <t>INVIAS-CP-R25-0108</t>
  </si>
  <si>
    <t>INVIAS-CP-R25-00855</t>
  </si>
  <si>
    <t>INVIAS-CP-R25-00345</t>
  </si>
  <si>
    <t>INVIAS-CP-R25-0103</t>
  </si>
  <si>
    <t>INVIAS-CP-R25-00347</t>
  </si>
  <si>
    <t>INVIAS-CP-R25-00788</t>
  </si>
  <si>
    <t>INVIAS-CP-R25-00789</t>
  </si>
  <si>
    <t>INVIAS-CP-R25-00957</t>
  </si>
  <si>
    <t>INVIAS-CP-R25-00958</t>
  </si>
  <si>
    <t>INVIAS-CP-R25-00832</t>
  </si>
  <si>
    <t>INVIAS-CP-R25-00952</t>
  </si>
  <si>
    <t>INVIAS-CP-R25-01782</t>
  </si>
  <si>
    <t>INVIAS-CP-R25-00826</t>
  </si>
  <si>
    <t xml:space="preserve"> INVIAS-CP-R25-00825</t>
  </si>
  <si>
    <t>INVIAS-CP-R26-00068</t>
  </si>
  <si>
    <t>INVIAS-CP-R25- 00860</t>
  </si>
  <si>
    <t>INVIAS-CP-R25-00865</t>
  </si>
  <si>
    <t>INVIAS-CP-R25-00780</t>
  </si>
  <si>
    <t xml:space="preserve"> INVIAS-CP-R25-00819</t>
  </si>
  <si>
    <t xml:space="preserve"> INVIAS-CP-R25-00236</t>
  </si>
  <si>
    <t>INVIAS-CP-R25-00936</t>
  </si>
  <si>
    <t>INVIAS-CP-R25-00937</t>
  </si>
  <si>
    <t>INVIAS-CP-R25-00900</t>
  </si>
  <si>
    <t>INVIAS-CP-R26-00066</t>
  </si>
  <si>
    <t xml:space="preserve"> INVIAS-CP-R25-01050</t>
  </si>
  <si>
    <t>INVIAS-CP-R25-01482</t>
  </si>
  <si>
    <t>INVIAS-CP-R25-00863</t>
  </si>
  <si>
    <t>INVIAS-CP-R25-00766</t>
  </si>
  <si>
    <t>INVIAS-CP-R25-00782</t>
  </si>
  <si>
    <t>INVIAS-CP-R25-00242</t>
  </si>
  <si>
    <t>INVIAS-CP-R25-00846</t>
  </si>
  <si>
    <t>NVIAS-CP-R25-01138</t>
  </si>
  <si>
    <t>INVIAS-CP-R25-00758</t>
  </si>
  <si>
    <t>INVIAS-CP-R25-00759</t>
  </si>
  <si>
    <t>INVIAS-CP-R25-00880</t>
  </si>
  <si>
    <t>INVIAS-CP-R25-00878</t>
  </si>
  <si>
    <t xml:space="preserve"> INVIAS-CP-R25-00909</t>
  </si>
  <si>
    <t>INVIAS-CP-R25-00746</t>
  </si>
  <si>
    <t>INVIAS-CP-R25-00850</t>
  </si>
  <si>
    <t>INVIAS-CP-R25-00864</t>
  </si>
  <si>
    <t xml:space="preserve"> INVIAS-CP-R25-00914</t>
  </si>
  <si>
    <t xml:space="preserve"> INVIAS-CP-R25-00792</t>
  </si>
  <si>
    <t>INVIAS-CP-R25-00767</t>
  </si>
  <si>
    <t xml:space="preserve"> INVIAS-CP-R25-00986</t>
  </si>
  <si>
    <t>INVIAS-CP-R25-00948</t>
  </si>
  <si>
    <t xml:space="preserve"> INVIAS-CP-R25-00956</t>
  </si>
  <si>
    <t>INVIAS-CP-R25-00923</t>
  </si>
  <si>
    <t>  INVIAS-CP-R25-00918</t>
  </si>
  <si>
    <t>INVIAS-CP-R25-00925</t>
  </si>
  <si>
    <t>INVIAS-CP-R25-00928</t>
  </si>
  <si>
    <t>INVIAS-CP-R25-02407</t>
  </si>
  <si>
    <t>INVIAS-CP-R25-00893</t>
  </si>
  <si>
    <t xml:space="preserve"> INVIAS-CP-R25-01629</t>
  </si>
  <si>
    <t>INVIAS-CP-R25-00798</t>
  </si>
  <si>
    <t>INVIAS-CP-R25-00799</t>
  </si>
  <si>
    <t xml:space="preserve"> INVIAS-CP-R25-01394</t>
  </si>
  <si>
    <t>INVIAS-CP-R25-00842</t>
  </si>
  <si>
    <t>INVIAS-CP-R25-00854</t>
  </si>
  <si>
    <t>INVIAS-CP-R25-00851</t>
  </si>
  <si>
    <t>INVIAS-CP-R25-00862</t>
  </si>
  <si>
    <t>INVIAS-CP-R25-01412</t>
  </si>
  <si>
    <t>INVIAS-CP-R25-02553</t>
  </si>
  <si>
    <t xml:space="preserve"> INVIAS-CP-R25-02554</t>
  </si>
  <si>
    <t>INVIAS-CP-R26-00033</t>
  </si>
  <si>
    <t>INVIAS-CP-R25-02278</t>
  </si>
  <si>
    <t xml:space="preserve"> INVIAS-CP-R25-00960</t>
  </si>
  <si>
    <t>INVIAS-CP-R25-02152</t>
  </si>
  <si>
    <t>INVIAS-CP-R25-00953</t>
  </si>
  <si>
    <t>INVIAS-CP-R25-0111</t>
  </si>
  <si>
    <t>INVIAS-CP-R25-00342</t>
  </si>
  <si>
    <t>INVIAS-CP-R25-00951</t>
  </si>
  <si>
    <t>INVIAS-CP-R25-02450</t>
  </si>
  <si>
    <t>INVIAS-CP-R25-02463</t>
  </si>
  <si>
    <t>INVIAS-CP-R25-00818</t>
  </si>
  <si>
    <t>INVIAS-CP-R25-00841</t>
  </si>
  <si>
    <t>INVIAS-CP-R25-00922</t>
  </si>
  <si>
    <t>INVIAS-CP-R25--00886</t>
  </si>
  <si>
    <t>INVIAS-CP-R25-00901</t>
  </si>
  <si>
    <t>INVIAS-CP-R25-00883</t>
  </si>
  <si>
    <t>INVIAS-CP-R25-00885</t>
  </si>
  <si>
    <t xml:space="preserve">      INVIAS-CP-R25-00888</t>
  </si>
  <si>
    <t>INVIAS-CP-R25-02295</t>
  </si>
  <si>
    <t>INVIAS-CP-R25-01807</t>
  </si>
  <si>
    <t>INVIAS-CP-R25-01552</t>
  </si>
  <si>
    <t>INVIAS-CP-R25-01546</t>
  </si>
  <si>
    <t>INVIAS-CP-R25-00783</t>
  </si>
  <si>
    <t xml:space="preserve"> INVIAS-CP-R25-01216</t>
  </si>
  <si>
    <t xml:space="preserve"> INVIAS-CP-R25-00742</t>
  </si>
  <si>
    <t>INVIAS-CP-R25-01642</t>
  </si>
  <si>
    <t>INVIAS-CP-R25-00800</t>
  </si>
  <si>
    <t>2402-0600-0013</t>
  </si>
  <si>
    <t>2402-0600-0012</t>
  </si>
  <si>
    <t>2402-0600-0011</t>
  </si>
  <si>
    <t>2402-0600-12-0-2402041-02</t>
  </si>
  <si>
    <t>2402-0600-0014</t>
  </si>
  <si>
    <t>2402-0600-0016</t>
  </si>
  <si>
    <t>C-2402-0600-13-51102A-2402114-02</t>
  </si>
  <si>
    <t xml:space="preserve">C-2402-0600-13-51102A-2402007-02 </t>
  </si>
  <si>
    <t>C-2402-0600-12-51102A-2402041-02</t>
  </si>
  <si>
    <t>C-2402-0600-13-0-2402006-02</t>
  </si>
  <si>
    <t>C-2402-0600-11-51102A-2402041-02</t>
  </si>
  <si>
    <t>C-2402-0600-14-51102A-2402041-02</t>
  </si>
  <si>
    <t xml:space="preserve">C-2402-0600-12-0-2402112-02 </t>
  </si>
  <si>
    <t>C-2402-0600-12-0-2402041-02</t>
  </si>
  <si>
    <t xml:space="preserve">C-2402-0600-12-51102A-2402041- 02 </t>
  </si>
  <si>
    <t xml:space="preserve"> C-2402-0600-12-0-2402041-02</t>
  </si>
  <si>
    <t xml:space="preserve">C-2402-0600-12-51-102A-2402041-02 </t>
  </si>
  <si>
    <t>C-2402-0600-12- 51102A-2402112-02</t>
  </si>
  <si>
    <t>C-2402-0600-11- 51102A-2402041-02</t>
  </si>
  <si>
    <t xml:space="preserve">C-2402-0600-11- 51102A-2402041-02 </t>
  </si>
  <si>
    <t xml:space="preserve"> C-2402-0600-11-51102A-2402041-02</t>
  </si>
  <si>
    <t xml:space="preserve">o. C-2402-0600-11-51102A-2402047-02 </t>
  </si>
  <si>
    <t xml:space="preserve"> C-2402-0600-11-51102A-2402041-02 </t>
  </si>
  <si>
    <t>C-2402-0600-12-0-2402112-02</t>
  </si>
  <si>
    <t xml:space="preserve">C-2402-0600-14-51102A-2402041-02 </t>
  </si>
  <si>
    <t>C-2402-0600-11-51102A-2402098-02</t>
  </si>
  <si>
    <t xml:space="preserve">C-2402-0600-11-51102A-2402098-02 </t>
  </si>
  <si>
    <t>C-2402-0600-14-51102A-240244-02</t>
  </si>
  <si>
    <t>NO DEJA DESCARGAR EL ARCHIVO</t>
  </si>
  <si>
    <t>C-2402-0600-14-51102A-2402006-02</t>
  </si>
  <si>
    <t>C-2402-0600-13-51102A-2402112-02</t>
  </si>
  <si>
    <t>C-2402-0600-11-51102A_x0002_2402041-02</t>
  </si>
  <si>
    <t xml:space="preserve">C-2402-0600-11-51102A-2402041-02 </t>
  </si>
  <si>
    <t>C-2402-0600-13-51102A-2402041-02</t>
  </si>
  <si>
    <t>C-2402-0600-11-51102A-2402047-02</t>
  </si>
  <si>
    <t xml:space="preserve">C-2402-0600-13-51102A-2402041-02 </t>
  </si>
  <si>
    <t>C-2402-0600-11-51102A_x0002_2402098-02</t>
  </si>
  <si>
    <t>C-2402-0600-11-51102A-2402044-02</t>
  </si>
  <si>
    <t>C-2402-0600-16-51102A-2402006-02</t>
  </si>
  <si>
    <t>C--2402-0600-11-51102A_x0002_2402098-02</t>
  </si>
  <si>
    <t>C-2402-0600-16-51102A-2402041-02</t>
  </si>
  <si>
    <t>: C-2402-0600-16-51102A-2402041-02</t>
  </si>
  <si>
    <t xml:space="preserve">C-2402-0600-16- 51102A-2402041-02 </t>
  </si>
  <si>
    <t>FALTA CARGAR ACTA EN EL ONE DRIVE</t>
  </si>
  <si>
    <t xml:space="preserve">C-2402-0600-11-51102A_x0002_2402041-02 </t>
  </si>
  <si>
    <t xml:space="preserve">C-2402-0600-16- 51102A-2402006-02 </t>
  </si>
  <si>
    <t xml:space="preserve">C-2402-0600-13-0-2402041-02 </t>
  </si>
  <si>
    <t xml:space="preserve">C-2402-0600-13-51102A-2402006-02 </t>
  </si>
  <si>
    <t>FALTA CARGAR LAS ACTAS AL ONE DRIVE</t>
  </si>
  <si>
    <t>NO SE HA CARGADO EN ONE DRIVE</t>
  </si>
  <si>
    <t xml:space="preserve">C-2402-0600-12-0-2402041-02 </t>
  </si>
  <si>
    <t>CHOCÓ</t>
  </si>
  <si>
    <t>BOYACÁ</t>
  </si>
  <si>
    <t xml:space="preserve">MAGDALENA </t>
  </si>
  <si>
    <t>BOLÍVAR</t>
  </si>
  <si>
    <t xml:space="preserve">VALLE DEL CAUCA </t>
  </si>
  <si>
    <t xml:space="preserve">BOLIVAR </t>
  </si>
  <si>
    <t xml:space="preserve">TOLIMA </t>
  </si>
  <si>
    <t xml:space="preserve">GUAJIRA </t>
  </si>
  <si>
    <t xml:space="preserve">GUAVIARE </t>
  </si>
  <si>
    <t xml:space="preserve">META </t>
  </si>
  <si>
    <t>GUAVIARE</t>
  </si>
  <si>
    <t xml:space="preserve">HUILA </t>
  </si>
  <si>
    <t xml:space="preserve">GUAINIA </t>
  </si>
  <si>
    <t>GUAINIA</t>
  </si>
  <si>
    <t>PUTUMAYO</t>
  </si>
  <si>
    <t xml:space="preserve">CUNDINAMARCA </t>
  </si>
  <si>
    <t>PUTUMATO</t>
  </si>
  <si>
    <t>CÓRDOBA</t>
  </si>
  <si>
    <t>BAHÍA SOLANO</t>
  </si>
  <si>
    <t>POPAYÁN</t>
  </si>
  <si>
    <t xml:space="preserve"> URIBE - PUERTO GAITAN</t>
  </si>
  <si>
    <t>Villa de Leyva – Santa Sofía – Moniquirá y Buenavista – Cantino,</t>
  </si>
  <si>
    <t>SUTAMARCHAN</t>
  </si>
  <si>
    <t>EL ROSARIO</t>
  </si>
  <si>
    <t>VARIOS</t>
  </si>
  <si>
    <t>SANTA ROSA DE CABAL</t>
  </si>
  <si>
    <t>PONEDRA</t>
  </si>
  <si>
    <t>BUENAVISTA
COPER
MUZO</t>
  </si>
  <si>
    <t>PUERTO RONDÓN</t>
  </si>
  <si>
    <t>CAIMITO</t>
  </si>
  <si>
    <t>SINCÉ</t>
  </si>
  <si>
    <t>SINCELEJO</t>
  </si>
  <si>
    <t>LIBANO</t>
  </si>
  <si>
    <t>PLANADAS</t>
  </si>
  <si>
    <t>SAN SEBASTIAN DE BUENAVISTA</t>
  </si>
  <si>
    <t>MUZO</t>
  </si>
  <si>
    <t>VILLANUEVA</t>
  </si>
  <si>
    <t>ESPINAL COELLO</t>
  </si>
  <si>
    <t>TRUJILLO</t>
  </si>
  <si>
    <t>SABANALARGA</t>
  </si>
  <si>
    <t>ANSERMA</t>
  </si>
  <si>
    <t xml:space="preserve">LA VEGA </t>
  </si>
  <si>
    <t>CAJIBIO</t>
  </si>
  <si>
    <t>BALBOA</t>
  </si>
  <si>
    <t>SANTUARIO</t>
  </si>
  <si>
    <t>LA SIERRA</t>
  </si>
  <si>
    <t>ACEVEDO</t>
  </si>
  <si>
    <t>MANAURE</t>
  </si>
  <si>
    <t>FILADELFIA-AGUADUAS</t>
  </si>
  <si>
    <t>SAMANIEGO</t>
  </si>
  <si>
    <t>SANTA ROSA DEL SUR</t>
  </si>
  <si>
    <t>URIBE LOTE 2</t>
  </si>
  <si>
    <t>MAICAO</t>
  </si>
  <si>
    <t>SAN JOSE DEL GUAVIARE</t>
  </si>
  <si>
    <t xml:space="preserve">PALMILLA </t>
  </si>
  <si>
    <t>LA PLATA</t>
  </si>
  <si>
    <t>PINILLOS</t>
  </si>
  <si>
    <t>PUERTO INIRIDA</t>
  </si>
  <si>
    <t>MOCOA</t>
  </si>
  <si>
    <t>NECOCLI</t>
  </si>
  <si>
    <t>BUENAVENTURA</t>
  </si>
  <si>
    <t>FRONTINO</t>
  </si>
  <si>
    <t>MARÍA LA BAJA</t>
  </si>
  <si>
    <t>TIERRA ALTA SAN PELAYO</t>
  </si>
  <si>
    <t>NATAGAIMA</t>
  </si>
  <si>
    <t>PLANETA RICA</t>
  </si>
  <si>
    <t>SUTAMARCHÁN</t>
  </si>
  <si>
    <t>LABRANZAGRANDE</t>
  </si>
  <si>
    <t>MARTHA YENNY MENA MONROY</t>
  </si>
  <si>
    <t>RESTREPO Y URIBE S. A. S.</t>
  </si>
  <si>
    <t>JOYCO SAS BIC_x000D_</t>
  </si>
  <si>
    <t>CONSORCIO VIAL BICENTENARIO</t>
  </si>
  <si>
    <t>NELSON RICARDO PRIETO ACEVEDO_x000D_</t>
  </si>
  <si>
    <t>CONSORCIO VÍAS CAC</t>
  </si>
  <si>
    <t>CONSTRUCCIONES INTERVENTORÍAS ISAZA INGENIERÍA S.A.S COINZA ING S.A.S c</t>
  </si>
  <si>
    <t xml:space="preserve">TPD INGENIERIA SAS </t>
  </si>
  <si>
    <t>CONSORCIO AIRCPT 2021</t>
  </si>
  <si>
    <t>APPLUS SERVICIOS INTEGRALES S.A.S</t>
  </si>
  <si>
    <t>EFECTUAR SA</t>
  </si>
  <si>
    <t>CONSORCI ARCONS INGENIERO</t>
  </si>
  <si>
    <t>QUINDAVI SAS</t>
  </si>
  <si>
    <t>CONSORCIO VILLANUEVA JINT 029</t>
  </si>
  <si>
    <t>FEYMA INGENIERIA SAS</t>
  </si>
  <si>
    <t>CONSORCIO VÍAS DE BOLIVAR</t>
  </si>
  <si>
    <t>ING. JOSE ALBERTO ZABALETA URBIN</t>
  </si>
  <si>
    <t>AMV CONSULTORES S.A.S.__</t>
  </si>
  <si>
    <t>GILBERTO GALINDO ALVARADO</t>
  </si>
  <si>
    <t>EFECTUAR SAS</t>
  </si>
  <si>
    <t>CESAR ANTONIO PADRON TORRES</t>
  </si>
  <si>
    <t>CONSULTORIA Y CONSTRUCCIONES DARLEV SA</t>
  </si>
  <si>
    <t>ÁLVARO FERNANDO LARA ZAMBRANO</t>
  </si>
  <si>
    <t>CARLOS ALBERTO TORRES MONTERO</t>
  </si>
  <si>
    <t>CONSORCIO EL CARMEN</t>
  </si>
  <si>
    <t>CARLOS EDUARDO HERNANDEZ</t>
  </si>
  <si>
    <t>CONSORCIO BE-DA</t>
  </si>
  <si>
    <t>CALIMA CONSTRUCCIONES SAS</t>
  </si>
  <si>
    <t>ECONS SIGLO XXI SAS</t>
  </si>
  <si>
    <t>TRABAJOS CIVILES VIALES S.A.S</t>
  </si>
  <si>
    <t>CONSORCIO RP GUAJIRA</t>
  </si>
  <si>
    <t>EN IMPACTO SAS</t>
  </si>
  <si>
    <t>CONSORCIO DELGADO ACOSTA</t>
  </si>
  <si>
    <t>ROCA TEC PASTO S.A.S</t>
  </si>
  <si>
    <t>ALVARO PASAJE SALCEDO</t>
  </si>
  <si>
    <t>EDILBERTO MANUEL GUEVARA VASQUEZ</t>
  </si>
  <si>
    <t>CONSORCIO INTER VIAL LA VEGA</t>
  </si>
  <si>
    <t>CONSORCIO AIRGAVI</t>
  </si>
  <si>
    <t xml:space="preserve">CONSORCIO INTERVENTORES AC </t>
  </si>
  <si>
    <t>CONSORCIO INT LA GUAJIRA</t>
  </si>
  <si>
    <t>CONSORCIO METRO CINCO</t>
  </si>
  <si>
    <t>INGENIERIA LGS S.A.S. ZOMAC</t>
  </si>
  <si>
    <t>GONZALEZ CRUZ INGENIEROS SAS</t>
  </si>
  <si>
    <t>GAMA INGENIERIA S.A.S_x000D_</t>
  </si>
  <si>
    <t>CONSORCIO SERRANO QUALITY</t>
  </si>
  <si>
    <t>CONSORCIO VIAL SANTA MARIA 2024</t>
  </si>
  <si>
    <t>CONSORCIO CONSTRUGAVI MOMPOX</t>
  </si>
  <si>
    <t>VIDA NUEVA ARQUITECTURA E INGENIERIA</t>
  </si>
  <si>
    <t>CONSORCIO LANDA</t>
  </si>
  <si>
    <t>CONSORCIO VIAS AESA-CB</t>
  </si>
  <si>
    <t>CONSORCIO CALIMA</t>
  </si>
  <si>
    <t>CONSORCIO INTERVENTOR M.I.</t>
  </si>
  <si>
    <t>CONSORCIO INTERVIAL INCORDIS PC 2024</t>
  </si>
  <si>
    <t>CONSORCIO TERCERO VIAL 88220</t>
  </si>
  <si>
    <t>CONSORCIO INTER CONSTRUCCION VIAL</t>
  </si>
  <si>
    <t>ORBITA DESARROLLO SAS BIC</t>
  </si>
  <si>
    <t>CONSORCIO INTERVIALES CC</t>
  </si>
  <si>
    <t>CONSORCIO INFRAESTRUCTURA 2024</t>
  </si>
  <si>
    <t>CONSORCIO INTERVENTOR VIAL</t>
  </si>
  <si>
    <t>INVERSIONES Y PROYECTOS INGEOLOGIA SAS</t>
  </si>
  <si>
    <t>CONSORCIO SADINTECON</t>
  </si>
  <si>
    <t>CONSORCIO INGECON INCO</t>
  </si>
  <si>
    <t>35545208-1</t>
  </si>
  <si>
    <t>860.009.250-6</t>
  </si>
  <si>
    <t>901598228-7</t>
  </si>
  <si>
    <t>860067561-9</t>
  </si>
  <si>
    <t>901.219.787-8</t>
  </si>
  <si>
    <t>6775611-8</t>
  </si>
  <si>
    <t>901336686-3</t>
  </si>
  <si>
    <t>901.434.904-4</t>
  </si>
  <si>
    <t>901662657-7</t>
  </si>
  <si>
    <t xml:space="preserve"> 901.164.885-3.</t>
  </si>
  <si>
    <t>830.034.108-4</t>
  </si>
  <si>
    <t>901535873-8</t>
  </si>
  <si>
    <t>901546313-2</t>
  </si>
  <si>
    <t>N/A</t>
  </si>
  <si>
    <t>901.135.902-7</t>
  </si>
  <si>
    <t>901487885-1</t>
  </si>
  <si>
    <t xml:space="preserve"> 901.487.885-1</t>
  </si>
  <si>
    <t>901.530.556-5</t>
  </si>
  <si>
    <t>901704666-5</t>
  </si>
  <si>
    <t>901.739.852-1</t>
  </si>
  <si>
    <t xml:space="preserve">800224899-8 </t>
  </si>
  <si>
    <t>901.865.246-5</t>
  </si>
  <si>
    <t>901245617-4</t>
  </si>
  <si>
    <t>901.487.885-1</t>
  </si>
  <si>
    <t>830095316-0</t>
  </si>
  <si>
    <t>18127171-3</t>
  </si>
  <si>
    <t>901.960.444 - 4</t>
  </si>
  <si>
    <t>901.859.071-9</t>
  </si>
  <si>
    <t>900283060-0</t>
  </si>
  <si>
    <t>901594846-0</t>
  </si>
  <si>
    <t>901.862.437-1</t>
  </si>
  <si>
    <t>901798124-8</t>
  </si>
  <si>
    <t>901.860.600-7</t>
  </si>
  <si>
    <t>901.024.731-8</t>
  </si>
  <si>
    <t>5.209.801-0</t>
  </si>
  <si>
    <t>901860444-4</t>
  </si>
  <si>
    <t>901.755.093-3</t>
  </si>
  <si>
    <t>901.864.682-9</t>
  </si>
  <si>
    <t>900.585.054-2</t>
  </si>
  <si>
    <t>901499288-4</t>
  </si>
  <si>
    <t>822002414-7</t>
  </si>
  <si>
    <t>901.656.067-7</t>
  </si>
  <si>
    <t>901708022-0</t>
  </si>
  <si>
    <t>901867843-1</t>
  </si>
  <si>
    <t>901.867.843-1</t>
  </si>
  <si>
    <t>901.871.236-6</t>
  </si>
  <si>
    <t>805030308-1</t>
  </si>
  <si>
    <t>900913287-1</t>
  </si>
  <si>
    <t>901.871.160-5</t>
  </si>
  <si>
    <t>901875593-9</t>
  </si>
  <si>
    <t>901772037-2</t>
  </si>
  <si>
    <t>901875643-9</t>
  </si>
  <si>
    <t xml:space="preserve"> 901413091-1</t>
  </si>
  <si>
    <t>901.876.057-7</t>
  </si>
  <si>
    <t>901.876.588-6</t>
  </si>
  <si>
    <t>901.515.287-6</t>
  </si>
  <si>
    <t>901875374-2</t>
  </si>
  <si>
    <t>901554236-7</t>
  </si>
  <si>
    <t>901.882.078-6.</t>
  </si>
  <si>
    <t>900195023-0</t>
  </si>
  <si>
    <t>901772765-6</t>
  </si>
  <si>
    <t>901.742.046-0</t>
  </si>
  <si>
    <t>901783007-9</t>
  </si>
  <si>
    <t>901780261-1</t>
  </si>
  <si>
    <t>901582894-2</t>
  </si>
  <si>
    <t>901476869-4</t>
  </si>
  <si>
    <t>1099/2022</t>
  </si>
  <si>
    <t>1229-2018</t>
  </si>
  <si>
    <t>1366/2023</t>
  </si>
  <si>
    <t>1572/2020</t>
  </si>
  <si>
    <t>2013/2024</t>
  </si>
  <si>
    <t>2116/2021</t>
  </si>
  <si>
    <t>2259/2021</t>
  </si>
  <si>
    <t>2326/2024</t>
  </si>
  <si>
    <t>2630/2024</t>
  </si>
  <si>
    <t>2687/2024</t>
  </si>
  <si>
    <t>2905/2023</t>
  </si>
  <si>
    <t>2921/2024</t>
  </si>
  <si>
    <t>2958/2024</t>
  </si>
  <si>
    <t>3004/2024</t>
  </si>
  <si>
    <t>3005/2024</t>
  </si>
  <si>
    <t>3133/2024</t>
  </si>
  <si>
    <t>3151/2024</t>
  </si>
  <si>
    <t>3233/2024</t>
  </si>
  <si>
    <t>3236/2024</t>
  </si>
  <si>
    <t>3314/2024</t>
  </si>
  <si>
    <t>3325/2024</t>
  </si>
  <si>
    <t>3326/2024</t>
  </si>
  <si>
    <t>3330/2024</t>
  </si>
  <si>
    <t>3341/2024</t>
  </si>
  <si>
    <t>3404/2024</t>
  </si>
  <si>
    <t>3426/2024</t>
  </si>
  <si>
    <t>3428/2024</t>
  </si>
  <si>
    <t>3441/2024</t>
  </si>
  <si>
    <t>3472/2024</t>
  </si>
  <si>
    <t>3473/2024</t>
  </si>
  <si>
    <t>3493/2024</t>
  </si>
  <si>
    <t>3531/2024</t>
  </si>
  <si>
    <t>3556/2024</t>
  </si>
  <si>
    <t>3559-2024</t>
  </si>
  <si>
    <t>3585/2024</t>
  </si>
  <si>
    <t>3694/2024</t>
  </si>
  <si>
    <t>3696/2024</t>
  </si>
  <si>
    <t>3762/2024</t>
  </si>
  <si>
    <t>3763/2024</t>
  </si>
  <si>
    <t>3772/2024</t>
  </si>
  <si>
    <t>3786/2024</t>
  </si>
  <si>
    <t>3932/2024</t>
  </si>
  <si>
    <t>3959/2024</t>
  </si>
  <si>
    <t>3960/2024</t>
  </si>
  <si>
    <t>4023/2024</t>
  </si>
  <si>
    <t>4037/2024</t>
  </si>
  <si>
    <t>4086/2024</t>
  </si>
  <si>
    <t>4105/2024</t>
  </si>
  <si>
    <t>4126/2024</t>
  </si>
  <si>
    <t>4144/2024</t>
  </si>
  <si>
    <t>4156-2024</t>
  </si>
  <si>
    <t>4157/2024</t>
  </si>
  <si>
    <t>4195/2024</t>
  </si>
  <si>
    <t>4214/2024</t>
  </si>
  <si>
    <t>4229/2024</t>
  </si>
  <si>
    <t>4295/2024</t>
  </si>
  <si>
    <t>4384/2024</t>
  </si>
  <si>
    <t>2066/2023</t>
  </si>
  <si>
    <t>1981/2023</t>
  </si>
  <si>
    <t>3287/2024</t>
  </si>
  <si>
    <t>3795/2024</t>
  </si>
  <si>
    <t>4070/2024</t>
  </si>
  <si>
    <t>3430/2024</t>
  </si>
  <si>
    <t>1566/2020</t>
  </si>
  <si>
    <t>2932/2024</t>
  </si>
  <si>
    <t>17/09/20242</t>
  </si>
  <si>
    <t>04/10/204</t>
  </si>
  <si>
    <t>36-2</t>
  </si>
  <si>
    <t>13 FINAL</t>
  </si>
  <si>
    <t>13A</t>
  </si>
  <si>
    <t>15
16
17</t>
  </si>
  <si>
    <t>1
2
3
4
5
6
7
8
9                   10</t>
  </si>
  <si>
    <t>7 FINAL</t>
  </si>
  <si>
    <t>AJUSTE DEF 11</t>
  </si>
  <si>
    <t>AJUSTE PROV 12</t>
  </si>
  <si>
    <t>AJUSTE DEF 12</t>
  </si>
  <si>
    <t>5 final</t>
  </si>
  <si>
    <t>22A</t>
  </si>
  <si>
    <t>10 FINAL</t>
  </si>
  <si>
    <t>51D</t>
  </si>
  <si>
    <t>39D</t>
  </si>
  <si>
    <t>17-18-19-20</t>
  </si>
  <si>
    <t>FINAL</t>
  </si>
  <si>
    <t>Febrero de 2023
Marzo de 2023
1  al 15 de Abril de 2023 - FINAL</t>
  </si>
  <si>
    <t>19 al 31 de octubre de 2023
Noviembre de 2023
Diciembre de 2023
Febrero de 2024
Marzo de 2024
Abril de 2024
Mayo de 2024
01 al 06 de junio de 2024
09 al 30 de septiembre de 2024    OCTUBRE 2024</t>
  </si>
  <si>
    <t>NIOVIEMBRE/2025</t>
  </si>
  <si>
    <t>DICIEMBRE</t>
  </si>
  <si>
    <t>ABRIL-MAYO-OCTUBRE -NOVIEMBRE</t>
  </si>
  <si>
    <t>AJUSTAR VALOR EN OAP</t>
  </si>
  <si>
    <t>MEJORAMIENTO, GESTIÓN PREDIAL, SOCIAL, AMBIENTAL Y OBRAS DE MITIGACIÓN PARA GARANTIZAR LA CONECTIVIDAD DE BAHÍA SOLANO -EL VALLE , EN EL
DEPARTAMENTO DEL CHOCÓ".EN MARCO DE LA REACTIVACIÓN ECONÓMICA, MEDIANTE EL PROGRAMA VÍAS PARA LA CONEXIÓN DE TERRITORIOS, EL CRECIMIENTO
SOSTENIBLE Y LA REACTIVACIÓN 2.0.</t>
  </si>
  <si>
    <t>INTERVENTORÍA TÉCNICA, ADMINISTRATIVA, FINANCIERA Y AMBIENTAL PARA EL MANTENIMIENTO Y MEJORAMIENTO DE 
VÍAS TERCIARIAS EN LOS MUNICIPIOS DEL DEPARTAMENTO DE BOYACÁ DEL PROGRAMA "COLOMBIA RURAL" LOTE 8_x000D_</t>
  </si>
  <si>
    <t>INTERVENTORÍA TÉCNICA, ADMINISTRATIVA, FINANCIERA Y AMBIENTAL PARA EL MEJORAMIENTO, MANTENIMIENTO Y REHABILITACIÓN DE LAS VÍAS VILLA DE LEYVA - SANTA SOFÍA - MONIQUIRÁ Y BUENAVISTA - CANTINO, EN EL MARCO DEL PROYECTO CONTRATO PLAN BOYACÁ BICENTENARIO, CONPES 3903 DEL 31 DE OCTUBRE DE 2017</t>
  </si>
  <si>
    <t>INTERVENTORÍA PARA EL MANTENIMIENTO Y MEJORAMIENTO DE VÍAS TERCIARIAS EN EL MUNICIPIO DE SUTAMARCHÁN DEL DEPARTAMENTODE BOYACA -
COLOMBIA RURAL -TERRITORAL BOYACA</t>
  </si>
  <si>
    <t>INTERVENTORÍA TÉCNICA, ADMINISTRATIVA, FINANCIERA Y AMBIENTAL PARA EL MANTENIMIENTO Y MEJORAMIENTO DE VÍAS TERCIARIAS DEL PROGRAMA COLOMBIA RURAL EN MUNICIPIOS DEL
DEPARTAMENTO DE BOYACÁ – GRUPO 2.</t>
  </si>
  <si>
    <t>INTERVENTORÍA TÉCNICA, ADMINISTRATIVA, FINANCIERA Y AMBIENTAL PARA EL MANTENIMIENTO Y MEJORAMIENTO DE VÍAS
TERCIARIAS DEL PROGRAMA "COLOMBIA RURAL" EN MUNICIPIOS DEL DEPARTAMENTO DE CAQUETÁ GRUPO No 1.</t>
  </si>
  <si>
    <t>INTERVENTORIA TÉCNICA, ADMINISTRATIVA, FINANCIERA Y AMBIENTAL PARA EL MANTENIMIENTO Y MEJORAMIENTO DE VIAS TERCIARIAS
EN EL MUNICIPIO DE PONEDERA DEPARMENTO DE ATLÁNTICO</t>
  </si>
  <si>
    <t>INTERVENTORÍA TÉCNICA, ADMINISTRATIVA, FINANCIERA Y
AMBIENTAL PARA EL MEJORAMIENTO DE VÍAS RURALES EN LOS
MUNICIPIOS DE BUENAVISTA, COPER Y MUZO, DEPARTAMENTO DE
BOYACÁ - “COLOMBIA RURAL”</t>
  </si>
  <si>
    <t>INTERV. TECNICA, ADMINISTRATIVA, FINANCIERA Y AMBIENTAL PARA EL MNTTO Y MEJ. DE VIAS TERCIARIAS DEL PROGRAMA "COLOMBIA RURAL" EN LOS MUNICIPIOS DEL DEPARTAMENTO DE SUCRE – GRUPO 2</t>
  </si>
  <si>
    <t>ERVENTORIA TECNICA, ADMINISTRATIVA, FINANCIERA Y AMBIENTAL PARA EL MEJORAMIENTO DE LAS VÍAS TERCIARIAS 
TABURETE – SAN FERNANDO – SAN JORGE, CODIGO INVIAS 34580 Y PRADERA – PICOTA – SAN JORGE, CÓDIGO INVÍAS 34585 Y , 
MUNICIPIO DE LIBANO, DEPARTAMENTO DEL TOLIMA</t>
  </si>
  <si>
    <t>INTERVENTORÍA TÉCNICA, ADMINISTRATIVA, FINANCIERA Y AMBIENTAL PARA EL MEJORAMIENTO DE LA VÍA TERCIARIA GAITANIA -
MARQUETALIA, CÓDIGO INVÍAS 30100 EN EL MUNICIPIO DE PLANADAS, DEL DEPARTAMENTO DEL TOLIMA</t>
  </si>
  <si>
    <t>MEJORAMIENTO Y MANTENIMIENTO DE LA VÍA SAN SEBASTIÁN - LOS GALVIS CÓDIGO 78141, EN EL MUNICIPIO DE SAN SEBASTIÁN DE
BUENAVISTA, DEPARTAMENTO DEL MAGDALENA.</t>
  </si>
  <si>
    <t>INTERVENTORIA TECNICA, ADMINISTRATIVA, FINANCIERA Y AMBIENTAL PARA EL MANTENIMIENTO Y MEJORAMIENTO DE VIAS RURALES
2793 DE 2023
EN LOS MUNICIPIOS DE VILLANUEVA, SAN ESTANISLAO Y ARJONA DEL DEPARTAMENTO DE BOLIVAR DEL PROGRAMA “COLOMBIA RURAL”.</t>
  </si>
  <si>
    <t xml:space="preserve"> INTERVENTORÍA TÉCNICA, ADMINISTRATIVA, FINANCIERA Y AMBIENTAL PARA EL MEJORAMIENTO Y MANTENIMIENTO DE VÍAS RURALES EN EL MUNICIPIO DE MUZO, DEPARTAMENTO DE BOYACÁ - “COLOMBIA RURAL</t>
  </si>
  <si>
    <t>“INTERVENTORÍA TÉCNICA, ADMINISTRATIVA, AMBIENTAL Y FINANCIERA PARA MEJORAMIENTO DE VIAS TERCIARIAS A CARGO DEL INSTITUTO 
NACIONAL DE VIAS EN EL MUNICIPIO DE COELLO (COELLOESPINAL) DEPARTAMENTO DEL TOLIMA CODIGO 33530</t>
  </si>
  <si>
    <t>INTERVERNTORI MONTO AGOTABLE DT  VALLE</t>
  </si>
  <si>
    <t>NTERVENTORÍA TÉCNICA, ADMINISTRATIVA, FINANCIERA Y AMBIENTAL PARA ATENDER SITIOS CRÍTICOS DE LA RED TERCIARIA A CARGO DE
INVIAS, A TRAVÉS DEL SISTEMA DE MONTO AGOTABLE, EN VÍAS A CARGO DE LA DIRECCIÓN TERRITORIAL CASANARE EN EL DEPARTAMENTO DE
CASANARE.</t>
  </si>
  <si>
    <t>INTERVENTORÍA TÉCNICA, ADMINISTRATIVA, FINANCIERA Y AMBIENTAL PARA ATENDER SITIOS
CRÍTICOS DE LA RED TERCIARIA A CARGO DE INVIAS, A TRAVES DEL SISTEMA DE MONTO
AGOTABLE, EN VIAS A CARGO DE LA DT TOL.</t>
  </si>
  <si>
    <t>INTERVENTORÍA TÉCNICA, ADMINISTRATIVA, FINANCIERA Y AMBIENTAL PARA EL MANTENIMIENTO Y MEJORAMIENTO DE VÍAS 
TERCIARIAS EN EL MUNICIPIO DE ANSERMA DEPTO DE CALDAS COLOMBIA RURAL</t>
  </si>
  <si>
    <t>"ATENCIÓN SITIOS CRÍTICOS DE LA RED TERCIARIA A CARGO DEL INVIAS A TRAVÉS DEL SISTEMA DE MONTO AGOTABLE EN VÍAS A 
CARGO DE LA DIRECCIÓN TERRITORIAL VALLE DEL CAUCA”</t>
  </si>
  <si>
    <t>: MEJORAMIENTO Y MANTENIMIENTO DEL CORREDOR VIAL TERCIARIO VEREDAS LA PLAYA Y VILLA MARIA MUNICIPIO DE LA 
VEGA - CAUCA PROGRAMA COLOMBIA RURAL</t>
  </si>
  <si>
    <t>INTERVENTORÍA TÉCNICA, ADMINISTRATIVA, FINANCIERA Y AMBIENTAL PARA LA ATENCIÓN DE 
SITIOS CRÍTICOS DE LA RED TERCIARIA A CARGO DE INVIAS, A TRAVÉS DEL SISTEMA DE MONTO 
AGOTABLE, EN VÍAS A CARGO DE LA DIRECCIÓN TERRITORIAL CAUCA.</t>
  </si>
  <si>
    <t>ATENDER SITIOS CRÍTICOS DE LA RED TERCIARIA A CARGO DE INVIAS, A TRAVES DEL SISTEMA DE MONTO AGOTABLE, EN VIAS A CARGO DE LA
DIRECCIÓN TERRITORIAL DEL DPTO. DEL CAUCA.”_x000D_</t>
  </si>
  <si>
    <t>ATENCIÓN DE SITIOS CRÍTICOS DE LA RED TERCIARIA A CARGO DE INVIAS, A TRAVÉS DEL SISTEMA DE MONTO AGOTABLE EN LAS VIAS A CARGO DE LA DIRECCIÓN TERRITORIAL CALDAS</t>
  </si>
  <si>
    <t>ATENDER SITIOS CRÕTICOS DE LA RED TERCIARIA A CARGO DE INVIAS, A TRAVES DEL SISTEMA DE MONTO AGOTABLE, EN VIAS A CARGO DE 
LA DIRECCION TERRITORIAL RISARALDA</t>
  </si>
  <si>
    <t>“INTERVENTORÍA TÉCNICA,
ADMINISTRATIVA, FINANCIERA Y AMBIENTAL PARA EL MEJORAMIENTO Y
MANTENIMIENTO DE LA CARRETERA LA DEPRESIÓN – LA SIERRA RUTA 25CC09,
MUNICIPIO DE LA SIERRA, EN EL DEPARTAMENTO DEL CAUCA”</t>
  </si>
  <si>
    <t>INTERVENTORÍA TÉCNICA, ADMINISTRATIVA, FINANCIERA Y AMBIENTAL PARA EL MEJORAMIENTO DE LA VÍA TERCIARIA PALMAR – LA ARENOSA, CÓDIGO INVÍAS 
31655 EN EL MUNICIPIO DE SALDAÑA DEL DEPARTAMENTO DEL TOLIMA</t>
  </si>
  <si>
    <t>INTERVENTORÍA TÉCNICA, ADMINISTRATIVA, FINANCIERA Y AMBIENTAL, PARA LA ATENCIÓN DE SITIOS CRÍTICOS DE LA RED TERCIARIA A CARGO 
DE INVIAS, A TRAVES DEL SISTEMA DE MONTO AGOTABLE, EN VIAS A CARGO DE LA DIRECCION TERRITORIAL HUILA</t>
  </si>
  <si>
    <t xml:space="preserve">MEJORAMIENTO VIA LAME LAS GUACAS CODIGO 16183 EN EL MUNICIPIO DE POPAYAN DEPARTAMENTO DEL 
CAUCA </t>
  </si>
  <si>
    <t>: MEJORAMIENTO, MANTENIMIENTO, GESTION SOCIAL Y AMBIENTAL DE LAS VIAS EN EL SECTOR 1 EN EL MUNICIPIO DE MANAURE EN EL DEPARTAMENTO DE LA GUAJIRA. LOTE 1.DE PROYECTOS ESTRATEGICOS EN VIAS REGIONALES Y ATENCION DE LA SENTENCIA T-302-2017, COMUNIDADES WAYUU</t>
  </si>
  <si>
    <t>INTERVENTORÍA TÉCNICA, ADMINISTRATIVA, FINANCIERA Y AMBIENTAL PARA LA ATENCIÓN DE SITIOS CRÍTICOS DE LA RED TERCIARIA A CARGO DE INVIAS, A TRAVÉS DEL SISTEMA DE
MONTO AGOTABLE EN LAS VIAS A CARGO DE LA DIRECCIÓN TERRITORIAL CALDAS</t>
  </si>
  <si>
    <t>: INTERVENTORÕA T…CNICA, ADMINISTRATIVA, FINANCIERA Y AMBIENTAL PARA EL MEJORAMIENTO DE LA VÕA TERCIARIA LAME - LAS GUACAS, C”DIGO 
16183 EN EL MUNICIPIO DE POPAY£N DEL DEPARTAMENTO DEL CAUCA.</t>
  </si>
  <si>
    <t>INTERVENTORÍA TÉCNICA, ADMINISTRATIVA, FINANCIERA Y AMBIENTAL PARA EL MEJORAMIENTO DE LA VÍA TERCIARIA LAME - LAS GUACAS, CÓDIGO 
16183 EN EL MUNICIPIO DE POPAYÁN DEL DEPARTAMENTO DEL CAUCA.</t>
  </si>
  <si>
    <t>MEJORAMIENTO DE LA VÍA TERCIARIA SAMANIEGO - TABILES EN EL MUNICIPIO DE SAMANIEGO DEL DEPARTAMENTO DE NARIÑO. CODIGO 02101_x000D_</t>
  </si>
  <si>
    <t>MEJORAMIENTO DE LA VÍA TERCIARIA SAMANIEGO – TABILES EN EL MUNICIPIO DE SAMANIEGO DEPARTAMENTO DE NARIÑO. CÓDIGO 02101.</t>
  </si>
  <si>
    <t>INTERVENTORÍA TÉCNICA, ADMINISTRATIVA, FINANCIERA Y AMBIENTAL PARA EL MEJORAMIENTO Y MANTENIMIENTO DE VÍAS 
RURALES EN EL MUNICIPIO DE SANTA ROSA DEL SUR DEPARTAMENTO DE BOLIVAR, EN LA RED TERCIARIA A CARGO DEL INVIAS</t>
  </si>
  <si>
    <t>MEJORAMIENTO VIAS TERCIARIAS LA PRADERA PICOTA SAN JORGE CODIGO 34585  Y TABURETE SAN FERNANDO SAN JORGE CODIGO 34580 MUNICIPIO LIBANO TOLIMA</t>
  </si>
  <si>
    <t>INTERVENTORIA TECNICA ADMIN FINANCIERA SOCIAL Y AMBIENTAL PARA EL MEJORAMIENTO Y MANTENIMIENTO DE LAS VIAS EN EL SECTOR 2 EN EL MUNICIIO DE URIBIA DEL DEPARTAMENTO DE LA GUAJIRA</t>
  </si>
  <si>
    <t>INTERVENTORIA TÉCNICA, ADMINISTRATIVA, FINANCIERA Y AMBIENTAL, PARA EL MEJORAMIENTO Y MANTENIMIENTO DE LAS VÍAS: RICAURTE – HATOVIEJO CÓDIGO 78218 EN EL MUNICIPIO DE GUAMAL; Y SAN SEBASTIÁN - LOS GALVIS CÓDIGO 78141, EN EL MUNICIPIO DE SAN SEBASTIÁN DE BUENAVISTA, DEPARTAMENTO DEL MAGDALENA.</t>
  </si>
  <si>
    <t>INTERVENTORIA TECNICA, ADMINISTRATIVA, FINANCIERA, SOCIAL Y AMBIENTAL PARA EL MEJORAMIENTO DE LAS VIAS EN EL SECTOR N 1 EN EL MUNICIPIO DE MANAURE EN EL DEPARTAMENTO DE LA GUAJIRA</t>
  </si>
  <si>
    <t>“INTERVENTORIA TECNICA, ADMINISTRATIVA, FINANCIERA, SOCIAL Y AMBIENTAL PARA EL MEJORAMIENTO Y MANTENIMIENTO DE LAS VIAS EN EL SECTOR 3 EN EL MUNICIPIO DE MAICAO EN EL DEPARTAMENTO DE LA GUAJIRA</t>
  </si>
  <si>
    <t>ìINTERVENTORÕA T…CNICA, ADMINISTRATIVA, FINANCIERA Y AMBIENTAL PARA ATENDER SITIOS CRÕTICOS DE LA RED TERCIARIA A CARGO DE INVIAS, A 
TRAV…S DEL SISTEMA DE MONTO AGOTABLE, EN INVIAS A CARGO DE LA DT META EN EL DEPARTAMENTO DEL GUAVIAREî</t>
  </si>
  <si>
    <t>INTERVENTORIA TÉCNICA, ADMINISTRATIVA, FINANCIERA Y AMBIENTAL PARA ATENDER SITIOS CRÍTICOS DE LA RED TERCIARIA A CARGO DE INVIAS,
A TRAVES DEL SISTEMA DE MONTO AGOTABLE, EN VIAS A CARGO DE LA DIRECCION TERRITORIAL META EN EL DEPARTAMENTO DEL META"</t>
  </si>
  <si>
    <t>MEJORAMIENTO DE LA VÍA TERCIARIA GAITANIA - MARQUETALIA, CÓDIGO INVÍAS 30100 EN EL MUNICIPIO DE PLANADAS,  DPTO TOLIMA</t>
  </si>
  <si>
    <t xml:space="preserve">“ATENDER SITIOS CRÍTICOS DE LA RED TERCIARIA A CARGO DE INVIAS, A TRAVES DEL SISTEMA DE MONTO AGOTABLE, 
EN VIAS A CARGO DE LA DIRECCION TERRITORIAL META EN EL DEPARTAMENTO DE GUAVIARE”. </t>
  </si>
  <si>
    <t>MEJORAMIENTO Y MANTENIMIENTO DEL CORREDOR BACHE – BACHECITO - JERUSALEN - PUERTO TOLIMA MUNICIPIO DE SANTA MARIA 
HUILA, A TRAVES DE LA CONSTRUCCION DE UN PUENTE VEHICULAR Y DEL CORREDOR GALLEGO – SAN MIGUEL- SANTA MARTA DEL 
MUNICIPIO DE LA PLATA HUILA</t>
  </si>
  <si>
    <t>MANTENIMIENTO Y MEJORAMIENTO DE LA VÍA TERCIARIA LA SANCHEZ – GUADUAS CON CÓDIGO INVIAS 44449 EN EL MUNICIPIO 
DE CARMEN DE ATRATO DEL DEPARTAMENTO DEL CHOCÓ.</t>
  </si>
  <si>
    <t>INTERVENTORIA TECNICA, LEGAL, ADMINISTRATIVA, FINANCIERA Y AMBIENTAL PARA EL MEJORAMIENTO, MANTENIMIENTO DE LA VÍA
MOMPOX - PINILLOS EN EL DEPARTAMENTO DE BOLÍVAR EN EL MARCO DEL PROGRAMA COLOMBIA AVANZA”.</t>
  </si>
  <si>
    <t>INTERVENTORIA T…CNICA, ADMINISTRATIVA, FINANCIERA Y AMBIENTAL PARA ATENDER SITIOS CRÕTICOS DE LA RED TERCIARIA A CARGO DE INVIAS,
A TRAVES DEL SISTEMA DE MONTO AGOTABLE, EN VIAS A CARGO DE LA DIRECCION TERRITORIAL META EN EL DEPARTAMENTO DE GUAINIA</t>
  </si>
  <si>
    <t>ATENDER SITIOS CRÕTICOS DE LA RED TERCIARIA A CARGO DE INVIAS, A TRAVES DEL SISTEMA DE MONTO AGOTABLE, EN VIAS A CARGO DE LA DIRECCION TERRITORIAL META EN EL DEPARTAMENTO DEL 
GUAINIA</t>
  </si>
  <si>
    <t>ATENDER SITIOS CRÍTICOS DE LA RED TERCIARIA A CARGO DE INVIAS, A TRAVÉS DEL SISTEMA DE MONTO AGOTABLE, EN VÍAS A CARGO DT. 
PUTUMAYO_x000D_</t>
  </si>
  <si>
    <t>INTERVENTORIA TECNICA, ADMINISTRATIVA, FINANCIERA Y AMBIENTAL PARA EL MANTENIMIENTO Y MEJORAMIENTO DE VIAS TERCIARIAS EN LOS MUNCIPIOS DE LA CEJA, NECOCLI Y ARBOLETES DEPARTAMENTO DE ANTIOQUIA</t>
  </si>
  <si>
    <t>MEJORAMIENTO, MANTENIMIENTO DE LA VÍA EL CRUCERO -BAJO CALIMA EN EL DEPARTAMENTO DE VALLE DEL CAUCA EN EL MARCO DEL PROGRAMA COLOMBIA AVANZA.</t>
  </si>
  <si>
    <t>INTERVENTORÍA TÉCNICA, ADMINISTRATIVA, FINANCIERA Y AMBIENTAL PARA EL MANTENIMIENTO Y
MEJORAMIENTO DE VÍAS RURALES EN EL MUNICIPIO DE QUETAME EN EL DEPARTAMENTO DE CUNDINAMARCA DEL
PROGRAMA COLOMBIA RURAL – FASE 2._x000D_</t>
  </si>
  <si>
    <t>INTERVENTORÍA TÉCNICA, LEGAL, ADMINISTRATIVA, FINANCIERA Y AMBIENTAL PARA EL MEJORAMIENTO, MANTENIMIENTO DE LA VÍA EL CRUCERO - BAJO CALIMA EN EL DEPARTAMENTO DE VALLE DEL CAUCA EN EL MARCO DEL PROGRAMA COLOMBIA AVANZ</t>
  </si>
  <si>
    <t>"INTERVENTORIA TÉCNICA, LEGAL, ADMINISTRATIVA, FINANCIERA Y AMBIENTAL PARA EL MEJORAMIENTO, MANTENIMIENTO DE LA VÍA BLANQUITA - FRONTINO EN EL
DEPARTAMENTO DE ANTIOQUIA EN EL MARCO DEL PROGRAMA COLOMBIA AVANZA}</t>
  </si>
  <si>
    <t>MEJORAMIENTO DE LA VIA TERCIARIA A CARGO DE INVIAS CODIGO 88220, INÍRIDA – EL COCO. MUNICIPIO DE INÍRIDA, DEPARTAMENTO DE GUAINIA</t>
  </si>
  <si>
    <t>“INTERVENTORÍA T…CNICA, ADMINISTRATIVA, AMBIENTAL Y FINANCIERA PARA EL MEJORAMIENTO DE LA VÕA TERCIARIA A CARGO DE
INVIAS C”DIGO 88220, INÕRIDA - EL COCO, MUNICIPIO DE INÕRIDA DEPARTAMENTO DE GUAINÕA</t>
  </si>
  <si>
    <t>NTERVENTORIA TECNICA, LEGAL, ADMINISTRATIVA, FINANCIERA Y AMBIENTAL, PARA EL MEJORAMIENTO, 
MANTENIMIENTO DE LA VÍA SAMANIEGO – LA LLANADA EN EL DEPARTAMENTO DE NARIÑO EN EL MARCO DEL 
PROGRAMA COLOMBIA AVANZA</t>
  </si>
  <si>
    <t xml:space="preserve">INTERVENTORÍA TÉCNICA, LEGAL, ADMINISTRATIVA,
FINANCIERA Y AMBIENTAL PARA EL MEJORAMIENTO, MANTENIMIENTO DE LA VÍA
MATUYA - SAN CRISTOBAL EN EL DEPARTAMENTO DE BOLÍVAR EN EL MARCO
DELPROGRAMA COLOMBIA AVANZA. </t>
  </si>
  <si>
    <t>ATENDER SITIOS CRÍTICOS DE LA RED TERCIARIA A CARGO DE INVIAS, A TRAVÉS DEL SISTEMA DE MONTO AGOTABLE,
EN VÍAS A CARGO DE LA DIRECCIÓN TERRITORIAL CASANARE EN EL DEPARTAMENTO DE CASANARE</t>
  </si>
  <si>
    <t>INTERVENTORIA TÉCNICA, ADMINISTRATIVA, FINANCIERA Y AMBIENTAL PARA EL MEJORAMIENTO Y MANTENIMIENTO DE 
LAS VÍAS EN LOS MUNICIPIOS DE TIERRALTA Y SAN PELAYO EN EL DEPARTAMENTO DE CÓRDOBA</t>
  </si>
  <si>
    <t xml:space="preserve">
“INTERVENTORÍA TECNICA, ADMINISTRATIVA, FINANCIERA Y AMBIENTAL PARA EL MEJORAMIENTO DE VIAS TERCIARIAS EN EL MUNICIPIO DE NATAGAIMA 
DEPARTAMENTO DE TOLIMA”</t>
  </si>
  <si>
    <t>MEJORAMIENTO DE LA VIA BERBEO - JOTAS SAN EDUARDO, DEPARTAMENTO DE BOYACA. LOTE 2.</t>
  </si>
  <si>
    <t>INTERVENTORÍA TÉCNICA, ADMINISTRATIVA, FINANCIERA Y AMBIENTAL PARA EL MEJORAMIENTO Y MANTENIMIENTO DE LAS VÍAS TERCIARIAS EN EL MUNICIPIO DE FORTUL, POR EL PROGRAMA CONECTAR TERRITORIOS EN EL DEPARTAMENTO DE ARAUCA.</t>
  </si>
  <si>
    <t>INTERVENTORÍA TÉCNICA, ADMINISTRATIVA, FINANCIERA Y AMBIENTAL PARA EL MEJORAMIENTO Y
MANTENIMIENTO DE LAS VIAS TERCIARIAS EN LOS MUNICIPIOS DEL DEPARTAMENTO DE CÓRDOBA – LOTE 1</t>
  </si>
  <si>
    <t>Ricardo Alberto Mesa Vargas &lt;ramesa@invias.gov.co&gt;</t>
  </si>
  <si>
    <t>Carlos Mauricio Zuluaga</t>
  </si>
  <si>
    <t>Edgar Fernando Martinez Guerrero &lt;efmartinez@invias.gov.co&gt;</t>
  </si>
  <si>
    <t>Diana Marcela Velandia</t>
  </si>
  <si>
    <t>Juan Pablo Ortiz Vasquez
&lt;jortizv@invias.gov.co&gt;</t>
  </si>
  <si>
    <t>Johan Alexis Torres Reyes &lt;jatorres@invias.gov.co&gt;</t>
  </si>
  <si>
    <t>Monica Maritza Benavides Gonzalez &lt;mmbenavides@invias.gov.co&gt;</t>
  </si>
  <si>
    <t>Iván Darío Gamboa Cifuentes &lt;igamboa@invias.gov.co&gt;</t>
  </si>
  <si>
    <t>César Darío Balmaceda Sulayvar &lt;cbalmaceda@invias.gov.co&gt;</t>
  </si>
  <si>
    <t>Alex Duvan Acevedo Pedraza
&lt;aacevedop@invias.gov.co&gt;</t>
  </si>
  <si>
    <t>Luis Guillermo Torres Hernandez &lt;gtorres@invias.gov.co&gt;</t>
  </si>
  <si>
    <t>Edy Alexánder Camargo Jiménez &lt;eacamargo@invias.gov.co&gt;</t>
  </si>
  <si>
    <t>Fernando Ramirez Hernandez</t>
  </si>
  <si>
    <t>DIEGO FERNANDO CAICEDO CASTRO</t>
  </si>
  <si>
    <t>German Alberto Hernandez</t>
  </si>
  <si>
    <t>OSCAR TRIANA</t>
  </si>
  <si>
    <t>Andrés Felipe Jiménez Bonilla &lt;ajimenezb@invias.gov.co&gt;</t>
  </si>
  <si>
    <t>Edgar Mauricio Argüello Maldonado &lt;earguellom@invias.gov.co&gt;</t>
  </si>
  <si>
    <t>Camilo Garcia</t>
  </si>
  <si>
    <t>Jesús David Lara Domínguez &lt;jlarad@invias.gov.co&gt;</t>
  </si>
  <si>
    <t>Nancy Patricia Parra Rojas &lt;nparrar@invias.gov.co&gt;</t>
  </si>
  <si>
    <t>Lina Johana Flórez Díaz &lt;ljflorez@invias.gov.co&gt;</t>
  </si>
  <si>
    <t>Luis Fernando Rojas</t>
  </si>
  <si>
    <t>Nelson Manuel Rojas Morales &lt;nmrojasm@invias.gov.co&gt;</t>
  </si>
  <si>
    <t>Juan Carlos Millan Aguirre &lt;jcmillan@invias.gov.co&gt;</t>
  </si>
  <si>
    <t>Claudia Ximena Conde</t>
  </si>
  <si>
    <t>JOYCO SAS BIC Y SAITEC SA SUCURSAL COLOMBIA</t>
  </si>
  <si>
    <t>CPS INFRAESTRUCTURA MOVILIDAD Y MEDIO AMBIENTE SL SUCURSAL COLOMBIA con NIT. 900.366.647-0, participación del 30%, 
GOC INGENIERIA S.A.S. con NIT. 9 01.438.198-9, participación del 50%,
CPS INFRAESTRUCTURAS COLOMBIA S.A.S. con NIT. 901.314.825-6; participación del 20%.</t>
  </si>
  <si>
    <t>CONSORCIO INTERVIAS RURAL 43 (Integrado por COBA 
B&amp;C SAS con NIT. 901593977-2 con un porcentaje de 
participación del 95% y B &amp; C S A con NIT. 800015774-1 con 
un porcentaje de participación del 5%).</t>
  </si>
  <si>
    <t>CONSTRUCCIONES INTERVENTORÍAS ISAZA INGENIERÍA S.A.S COINZA ING S.A.S con NIT. 901.164.885-3.</t>
  </si>
  <si>
    <t xml:space="preserve">COMPAÑÍA DE PROYECTOS TECNICOS CPT S. A. con NIT 860.041.9681
CON UNA PARTICIPACIÓN DEL 50 % Y AIRTIFICIAL CW.
INFRAESTRUCTURES COLOMBIA S.A.S con NIT 901.200.521-2 CON
UNA PARTICIPACIÓN DEL 50% </t>
  </si>
  <si>
    <t xml:space="preserve">
SANTIAGO URIBE ECHEVERRY
C.C 75103895
PARTICIPACIÓN: 100%
</t>
  </si>
  <si>
    <t xml:space="preserve"> CONSTRU INNOVANDO
NIT:900730010-0
PARTICIPACIÓN: 90%
ARNOLD MURCIA CHARRY 
CC:7700841
PARTICIPACIÓN: 910%</t>
  </si>
  <si>
    <t>ntegrado por (JPS INGENIERIA S.A.S. con NIT. 830.035.398-8 con un porcentaje de participación del 50%, INTING S.A.S. con NIT 901.693.111-0 con un porcentaje de participación del 50%).</t>
  </si>
  <si>
    <t>CONSTRUCTION SUPPLIES AND CONSULTING S.A.S 
NIT 830.095.316-0
PORCENTAJE: 100%
R.L. MAYRA ALEJANDRA AVILA DUQUE
C.C 52917388</t>
  </si>
  <si>
    <t>JAIRO LUIS SOCARRÁS BONILLA 90% CC 19427525                              SOCAFER SAS 10% NIT 9000605156</t>
  </si>
  <si>
    <t>* BERAKAH INGENIERIA SAS. NIT 900353973-0 PARTICIPACIÓN 99%
* DAIMCO SAS. NIT
900021482-1 PARTICIPACIÓN 1%</t>
  </si>
  <si>
    <t>PAVIMENTAR S.A, EN PROCESO DE REORGANIZACIÓN con NIT 
800.040.014-6 con un porcentaje de participación del 60% y RSM 
CIA S.A.S con NIT.824.002.244-9 con un porcentaje de 
participación del 40%).</t>
  </si>
  <si>
    <t>* DELGADO VARGAS BERNARDO JOSÉ. C.C. 76.329.911. PARTICIPACIÓN 10%
* ACOSTA ORTEGA GUSTAVO ADOLFO. C.C. 76.328.037. PARTICIPACIÓN 90%</t>
  </si>
  <si>
    <t>SOCAFER SAS, identificada con NIT 900605156-2 con un porcentaje de 10%, y JAIRO LUIS SOCARRAS BONILLA, identificado con C.C 19427525 con un porcentaje del 90%</t>
  </si>
  <si>
    <t>(Integrado por GAVINCO INGENIEROS CONSULTORES S.A.S con NIT. 900.916.608-4 con un porcentaje de participación del 50% y AIRTIFICIAL CW INFRASTRUCTURES COLOMBIA S.A.S con NIT. 901.200.521-2 con un porcentaje de participación del 50%).</t>
  </si>
  <si>
    <t>(Integrado por PC INTERVENTORES S.A.S con NIT. 901.492.520- 7 con un porcentaje de participación del 55%; INFRAESTRUCTURAS E INGENIERIA GLOBAL S.A.S con NIT. 900.614.314-8 con un porcentaje de participación del 35% y FRONTERAS CONSTRUCTORA S.A.S con NIT. 900.516.663-3 con un porcentaje de participación del 10%)</t>
  </si>
  <si>
    <t>2 (Integrado por la sociedad GRUPO METRO COLOMBIA S.A.S, con NIT. 830.010.109-8, con una participación del 90% y por OSCAR ALFREDO MONTOYA CASTRO, identificado con C.C. No. 79.383.524 con una participación del 10%)</t>
  </si>
  <si>
    <t>GAMA INGENIERIA S.A.S, identificado con Nit 901.656.067-7 Porcentaje 100%</t>
  </si>
  <si>
    <t>Integrado por CAP QUALITY PROJECT SAS NIT 901.708.022-0 con un porcentaje de participación de (10%) y ARIEL SERRANO GONZALEZ CC. 88.141.364 con un porcentaje de participación del (90%)</t>
  </si>
  <si>
    <t>Integrado por CARLOS FELIPE SALAZAR VALENCIA con C.C 16.748.771 con un porcentaje de participación del 50%; ORLANDO EDMUNDO REVELO VILLOTA con C.C 12.976.085 con un porcentaje de participación del 40% y SERVICIOS DE INGENIERÍA Y CONSULTORÍA ASOCIADOS MANDURAN COLOMBIA S.A.S con NIT. 901.178.024-1 con un porcentaje de participación del 10%</t>
  </si>
  <si>
    <t>conformado por la sociedad GAVINCO INGENIEROS CONSULTORES S.A.S, con una participación del 90%, identificada con el NIT 900916608-4 y por la sociedad CONSTRUMAVE S.A.S., con una participación del 10%, identificada con el NIT 901524369-1.</t>
  </si>
  <si>
    <t>R INGENIERIA ARQUITECTURA COLOMBIANA S. A. S
NIT: 830.126.663-6
Participación: 50%
PROYECTOS DE INGENIERIA CUMBRE SAS
NIT: 900.868.183-1
Participación: 50%</t>
  </si>
  <si>
    <t>(Integrado por la sociedad AESA PROYECTOS S.A.S, con NIT. 901.580.432- 4, con una participación del 50% y por la sociedad CB INGENIERIA Y DESARROLLO SAS BIC, con NIT 901.774.538-1, con una participación del 50%)</t>
  </si>
  <si>
    <t>YANETHSTELLA AVIRAMA PAZ 10%
JESÚS ANCIZAR CALVO 60%
INTACK S.A.S. 30%
901875593-9</t>
  </si>
  <si>
    <t>INTEGRADO POR INPROTEKTO
LIMITADA CON NIT 800.032.486-5 Y UNA PARTICIPACIÓN DE 50% Y
MANUEL EDUARDO ÁLVAREZ VANEGAS IDENTIFICADO CON CÉDULA DE
CIUDADANÍA NO. 1.074.133. 645 (50%)</t>
  </si>
  <si>
    <t>PEDRO JOSÉ CORREDOR BECERRA 60%
GERMAN ALONSO PUENTES GORDO 30%
INCORDIS S. A. S. 10%
NIT: 901875643-9</t>
  </si>
  <si>
    <t>Integrado por la sociedad DNP INGENIERIA S.A.S., identificada con NIT 901.612.602-9, con un porcentaje de participación del 90% y por INGENIERIA TELECOMUNICACIONES DE ANTIOQUIA S.A.S, identificada con NIT 901.281.976-6, con un porcentaje de participación del 10%</t>
  </si>
  <si>
    <t>Integrado por INGENIERIA OCIMACS SAS, NIT No. 901.478.086-3, con un porcentaje de participación de 90 y por J&amp;S ASESORIA E INGENIERIA SAS, NIT 901.082.300-4 con un porcentaje de participación de 10%</t>
  </si>
  <si>
    <t>integrado por CGR SAS, con Nit 830.076.603-9, con una participación del 50% y por CODIPRO INGENIERIA Y ARQUITECTURA LTDA CONSTRUCCIONES DISEÑOS Y PROYECTOS, con NIT 800.172.033-2, con una participación del 50%.</t>
  </si>
  <si>
    <t>AGINSA INGENIERIA S.A.S., con NIT No. 900.163.427-5, participación del 90%, 
CEINGCO S.A.S. con NIT No. 901.554.236-7, participación del 10%.</t>
  </si>
  <si>
    <t>(integrado por HMV SOLUCIONES S.A.S. identificada con el NIT. 901638793-1, con una participación del 50% y HMV SERVICIOS S.A.S. identificada con el NIT. 901413091-1, con una participación del 50%1</t>
  </si>
  <si>
    <t>SADING GROUP S.A.S. con NIT. 901.192.745-1, participación del 50%, 
GRUPO INTECON S.A.S. con NIT. 901.616.027-1, participación del 50%,</t>
  </si>
  <si>
    <t>ESPECIAL</t>
  </si>
  <si>
    <t>INVIAS-CP-R25-01075</t>
  </si>
  <si>
    <t>INVIAS-CP-R25-01076</t>
  </si>
  <si>
    <t>C-2402-0600-12-51102A-2402041-02,C-2402-0600-12-51102A-2402112-02</t>
  </si>
  <si>
    <t>JUSTIFICACION</t>
  </si>
  <si>
    <t>JUSTIFICACIONES</t>
  </si>
  <si>
    <t xml:space="preserve">CONTRATOS </t>
  </si>
  <si>
    <t>ACTAS</t>
  </si>
  <si>
    <t>TOTAL</t>
  </si>
  <si>
    <t>RUBRO</t>
  </si>
  <si>
    <t xml:space="preserve">21 JUSTIFICACIONES ESPECIALES </t>
  </si>
  <si>
    <t>11 JUSTIFICACIONES PAC</t>
  </si>
  <si>
    <t>No</t>
  </si>
  <si>
    <t xml:space="preserve">VALOR </t>
  </si>
  <si>
    <t>2402-0600-12</t>
  </si>
  <si>
    <t>RIOFRIO</t>
  </si>
  <si>
    <t>GEOTECNIA Y CIMIENTOS INGEOCIM SOCIEDAD POR ACCIONES 
SIMPLIFICADA</t>
  </si>
  <si>
    <t>800155100-6</t>
  </si>
  <si>
    <t>3315/2023</t>
  </si>
  <si>
    <t>INTERVENTORIA TÉCNICA, ADMINISTRATIVA, FINANCIERA, Y AMBIENTAL
PARA EL MANTENIMIENTO Y MEJORAMIENTO DE VIA LA PALMA -
VIGOROZA - EL CRUCERO, EN EL MUNICIPIO DE RIOFRIO, DEPARTAMENTO
DE VALLE DEL CAUCA" DEL PROGRAMA "COLOMBIA RURAL”</t>
  </si>
  <si>
    <t>C-2402-0600-12</t>
  </si>
  <si>
    <t>ÚMBITA</t>
  </si>
  <si>
    <t>JORGE EIVAR TULCAN LOSADA</t>
  </si>
  <si>
    <t>9.521.002-3</t>
  </si>
  <si>
    <t>4599-2023</t>
  </si>
  <si>
    <t>NO RADICADA</t>
  </si>
  <si>
    <t>MEJORAMIENTO Y MANTENIMIENTO DE LA VIA LA CUCHILLA - LOS PUENTES - LLANO VERDE, EN EL MUNICIPIO DE UMBITA DEPARTAMENTO DE BOYACA. LOTE 4.”</t>
  </si>
  <si>
    <t>CONSORCIO VIAS RURALES</t>
  </si>
  <si>
    <t>901.775.623-2</t>
  </si>
  <si>
    <t>4941-2023</t>
  </si>
  <si>
    <t>INTERVENTORÍA TÉCNICA, ADMINISTRATIVA, FINANCIERA Y AMBIENTAL PARA EL MEJORAMIENTO Y MANTENIMIENTO DE VÍAS RURALES POR SENTENCIAS ACCIONES POPULARES EN VÍAS TERCIARIAS DE LOS MUNICIPIOS DE TUTA, BERBEO, SOATÁ, ÚMBITA DEL PROGRAMA COLOMBIA RURAL EN EL DEPARTAMENTO DE BOYACÁ</t>
  </si>
  <si>
    <t>NG SERVICIOS DE INGENIERÍA S.A.S. NIT.</t>
  </si>
  <si>
    <t>901.383.717-3</t>
  </si>
  <si>
    <t>GNG PROYECTOS S.A.S NIT. 901.477.828-7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</si>
</sst>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4" formatCode="_-&quot;$&quot;\ * #,##0.00_-;\-&quot;$&quot;\ * #,##0.00_-;_-&quot;$&quot;\ * &quot;-&quot;??_-;_-@_-"/>
    <numFmt numFmtId="164" formatCode="dd/mm/yyyy;@"/>
  </numFmts>
  <fonts count="12" x14ac:knownFonts="1">
    <font>
      <sz val="11"/>
      <color theme="1"/>
      <name val="Calibri"/>
      <family val="2"/>
      <scheme val="minor"/>
    </font>
    <font>
      <sz val="10"/>
      <color theme="1"/>
      <name val="Verdana"/>
      <family val="2"/>
    </font>
    <font>
      <b/>
      <sz val="10"/>
      <color theme="1"/>
      <name val="Verdana"/>
      <family val="2"/>
    </font>
    <font>
      <sz val="9"/>
      <name val="Arial Narrow"/>
      <family val="2"/>
    </font>
    <font>
      <sz val="11"/>
      <color theme="1"/>
      <name val="Calibri"/>
      <family val="2"/>
      <scheme val="minor"/>
    </font>
    <font>
      <sz val="9"/>
      <name val="Segoe UI"/>
      <family val="2"/>
    </font>
    <font>
      <sz val="11"/>
      <color rgb="FF000000"/>
      <name val="Calibri"/>
      <family val="2"/>
      <scheme val="minor"/>
    </font>
    <font>
      <sz val="9"/>
      <color theme="1"/>
      <name val="Calibri"/>
      <family val="2"/>
      <scheme val="minor"/>
    </font>
    <font>
      <b/>
      <sz val="8"/>
      <color theme="1"/>
      <name val="Verdana"/>
      <family val="2"/>
    </font>
    <font>
      <b/>
      <sz val="11"/>
      <color theme="1"/>
      <name val="Calibri"/>
      <family val="2"/>
      <scheme val="minor"/>
    </font>
    <font>
      <b/>
      <sz val="10"/>
      <color rgb="FF000000"/>
      <name val="Verdana"/>
      <family val="2"/>
    </font>
    <font>
      <sz val="9"/>
      <color rgb="FF00000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05F7F7"/>
        <bgColor rgb="FF000000"/>
      </patternFill>
    </fill>
    <fill>
      <patternFill patternType="solid">
        <fgColor theme="5"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diagonal/>
    </border>
    <border>
      <left/>
      <right style="thin">
        <color indexed="64"/>
      </right>
      <top style="thin">
        <color indexed="64"/>
      </top>
      <bottom style="thin">
        <color rgb="FF000000"/>
      </bottom>
      <diagonal/>
    </border>
    <border>
      <left/>
      <right/>
      <top style="thin">
        <color theme="4"/>
      </top>
      <bottom/>
      <diagonal/>
    </border>
    <border>
      <left/>
      <right style="thin">
        <color indexed="64"/>
      </right>
      <top/>
      <bottom/>
      <diagonal/>
    </border>
    <border>
      <left style="thin">
        <color indexed="64"/>
      </left>
      <right style="thin">
        <color indexed="64"/>
      </right>
      <top/>
      <bottom/>
      <diagonal/>
    </border>
  </borders>
  <cellStyleXfs count="2">
    <xf numFmtId="0" fontId="0" fillId="0" borderId="0"/>
    <xf numFmtId="44" fontId="4" fillId="0" borderId="0" applyFont="0" applyFill="0" applyBorder="0" applyAlignment="0" applyProtection="0"/>
  </cellStyleXfs>
  <cellXfs count="93">
    <xf numFmtId="0" fontId="0" fillId="0" borderId="0" xfId="0"/>
    <xf numFmtId="0" fontId="1" fillId="0" borderId="0" xfId="0" applyFont="1"/>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0" xfId="0" applyFont="1" applyAlignment="1">
      <alignment horizontal="center"/>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4" fontId="2" fillId="0" borderId="0" xfId="1" applyFont="1"/>
    <xf numFmtId="44" fontId="1" fillId="0" borderId="0" xfId="0" applyNumberFormat="1" applyFont="1"/>
    <xf numFmtId="44" fontId="3" fillId="0" borderId="1" xfId="1" applyFont="1" applyFill="1" applyBorder="1" applyAlignment="1">
      <alignment horizontal="center"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0" fontId="5" fillId="0" borderId="5" xfId="0" applyFont="1" applyBorder="1" applyAlignment="1">
      <alignment horizontal="center" vertical="center" wrapText="1"/>
    </xf>
    <xf numFmtId="0" fontId="0" fillId="0" borderId="12" xfId="0" applyBorder="1" applyAlignment="1">
      <alignment horizontal="center" vertical="center" wrapText="1"/>
    </xf>
    <xf numFmtId="0" fontId="5" fillId="0" borderId="6" xfId="0" applyFont="1" applyBorder="1" applyAlignment="1">
      <alignment horizontal="center" vertical="center" wrapText="1"/>
    </xf>
    <xf numFmtId="0" fontId="5" fillId="0" borderId="9"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0" fillId="0" borderId="6" xfId="0" applyBorder="1" applyAlignment="1">
      <alignment horizontal="center" vertical="center" wrapText="1"/>
    </xf>
    <xf numFmtId="0" fontId="7" fillId="0" borderId="1" xfId="0" applyFont="1" applyBorder="1" applyAlignment="1">
      <alignment horizontal="center" vertical="center"/>
    </xf>
    <xf numFmtId="14" fontId="7"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14" fontId="7" fillId="0" borderId="6" xfId="0" applyNumberFormat="1" applyFont="1" applyBorder="1" applyAlignment="1">
      <alignment horizontal="center" vertical="center"/>
    </xf>
    <xf numFmtId="44" fontId="8" fillId="0" borderId="0" xfId="1" applyFont="1" applyAlignment="1">
      <alignment horizontal="center" vertical="center"/>
    </xf>
    <xf numFmtId="1" fontId="1" fillId="0" borderId="1" xfId="0" applyNumberFormat="1" applyFont="1" applyBorder="1" applyAlignment="1">
      <alignment horizontal="center" vertical="center" wrapText="1"/>
    </xf>
    <xf numFmtId="1" fontId="1" fillId="0" borderId="0" xfId="0" applyNumberFormat="1" applyFont="1" applyAlignment="1">
      <alignment horizontal="center"/>
    </xf>
    <xf numFmtId="1" fontId="2" fillId="0" borderId="0" xfId="1" applyNumberFormat="1" applyFont="1"/>
    <xf numFmtId="1" fontId="2" fillId="0" borderId="1" xfId="0" applyNumberFormat="1" applyFont="1" applyBorder="1" applyAlignment="1">
      <alignment horizontal="center" vertical="center" wrapText="1"/>
    </xf>
    <xf numFmtId="1" fontId="3" fillId="0" borderId="1" xfId="1" applyNumberFormat="1" applyFont="1" applyFill="1" applyBorder="1" applyAlignment="1">
      <alignment horizontal="center" vertical="center" wrapText="1"/>
    </xf>
    <xf numFmtId="1" fontId="1" fillId="0" borderId="0" xfId="0" applyNumberFormat="1" applyFont="1"/>
    <xf numFmtId="1" fontId="0" fillId="0" borderId="0" xfId="0" applyNumberFormat="1"/>
    <xf numFmtId="0" fontId="1" fillId="0" borderId="1" xfId="0" applyFont="1" applyBorder="1" applyAlignment="1">
      <alignment horizontal="center"/>
    </xf>
    <xf numFmtId="0" fontId="0" fillId="0" borderId="1" xfId="0" applyBorder="1" applyAlignment="1">
      <alignment horizontal="center"/>
    </xf>
    <xf numFmtId="0" fontId="2" fillId="0" borderId="1" xfId="0" applyFont="1" applyBorder="1" applyAlignment="1">
      <alignment horizontal="center"/>
    </xf>
    <xf numFmtId="0" fontId="9" fillId="0" borderId="1" xfId="0" applyFont="1" applyBorder="1" applyAlignment="1">
      <alignment horizontal="center"/>
    </xf>
    <xf numFmtId="0" fontId="9" fillId="0" borderId="0" xfId="0" applyFont="1"/>
    <xf numFmtId="0" fontId="1" fillId="0" borderId="13" xfId="0" applyFont="1" applyBorder="1" applyAlignment="1">
      <alignment horizontal="center"/>
    </xf>
    <xf numFmtId="1" fontId="1" fillId="0" borderId="1" xfId="1" applyNumberFormat="1" applyFont="1" applyBorder="1" applyAlignment="1">
      <alignment horizontal="center"/>
    </xf>
    <xf numFmtId="44" fontId="1" fillId="0" borderId="1" xfId="1" applyFont="1" applyBorder="1"/>
    <xf numFmtId="0" fontId="2" fillId="2" borderId="1" xfId="0" applyFont="1" applyFill="1" applyBorder="1" applyAlignment="1">
      <alignment horizontal="center" vertical="center"/>
    </xf>
    <xf numFmtId="0" fontId="7" fillId="2" borderId="1" xfId="0" applyFont="1" applyFill="1" applyBorder="1" applyAlignment="1">
      <alignment horizontal="center" vertical="center"/>
    </xf>
    <xf numFmtId="14" fontId="7"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44" fontId="3" fillId="2" borderId="1" xfId="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0" fontId="0" fillId="2" borderId="1" xfId="0" applyFill="1" applyBorder="1" applyAlignment="1">
      <alignment horizontal="center" vertical="center" wrapText="1"/>
    </xf>
    <xf numFmtId="0" fontId="10" fillId="3" borderId="1" xfId="0" applyFont="1" applyFill="1" applyBorder="1" applyAlignment="1">
      <alignment horizontal="center" vertical="center"/>
    </xf>
    <xf numFmtId="0" fontId="11"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8" fontId="3"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10" fillId="3" borderId="6" xfId="0" applyFont="1" applyFill="1" applyBorder="1" applyAlignment="1">
      <alignment horizontal="center" vertical="center"/>
    </xf>
    <xf numFmtId="0" fontId="10" fillId="3" borderId="14" xfId="0" applyFont="1" applyFill="1" applyBorder="1" applyAlignment="1">
      <alignment horizontal="center" vertical="center"/>
    </xf>
    <xf numFmtId="0" fontId="10" fillId="3" borderId="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14" xfId="0" applyFont="1" applyFill="1" applyBorder="1" applyAlignment="1">
      <alignment horizontal="center" vertical="center"/>
    </xf>
    <xf numFmtId="0" fontId="11" fillId="3" borderId="7" xfId="0" applyFont="1" applyFill="1" applyBorder="1" applyAlignment="1">
      <alignment horizontal="center" vertical="center"/>
    </xf>
    <xf numFmtId="0" fontId="3" fillId="3"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7" xfId="0" applyFont="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17145</xdr:rowOff>
    </xdr:from>
    <xdr:to>
      <xdr:col>3</xdr:col>
      <xdr:colOff>0</xdr:colOff>
      <xdr:row>3</xdr:row>
      <xdr:rowOff>83820</xdr:rowOff>
    </xdr:to>
    <xdr:pic>
      <xdr:nvPicPr>
        <xdr:cNvPr id="2" name="Imagen 1">
          <a:extLst>
            <a:ext uri="{FF2B5EF4-FFF2-40B4-BE49-F238E27FC236}">
              <a16:creationId xmlns:a16="http://schemas.microsoft.com/office/drawing/2014/main" id="{A07D090D-7072-4D6B-979D-9C945D87C1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955"/>
          <a:ext cx="1323975" cy="579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Andrea Ximena Caballero Ortiz" id="{C9E88B12-2E4C-4A76-9E49-F24F54C6F1FD}" userId="S::acaballero@invias.gov.co::334a6810-53c8-4a63-b5b1-18225ad4fe3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6" dT="2025-02-19T17:17:25.85" personId="{C9E88B12-2E4C-4A76-9E49-F24F54C6F1FD}" id="{E4F567B7-244A-4C42-86E9-AFDF8EA7BFEE}">
    <text>Según Certificación Financiera</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B46E6-3B5A-4F76-BB1E-2AE67FD63D8C}">
  <dimension ref="A1:W239"/>
  <sheetViews>
    <sheetView tabSelected="1" view="pageBreakPreview" topLeftCell="A201" zoomScaleNormal="100" zoomScaleSheetLayoutView="100" workbookViewId="0">
      <selection activeCell="I216" sqref="I216"/>
    </sheetView>
  </sheetViews>
  <sheetFormatPr baseColWidth="10" defaultColWidth="11.42578125" defaultRowHeight="15" x14ac:dyDescent="0.25"/>
  <cols>
    <col min="2" max="2" width="20.42578125" customWidth="1"/>
    <col min="3" max="3" width="16.7109375" customWidth="1"/>
    <col min="4" max="4" width="17.42578125" customWidth="1"/>
    <col min="5" max="5" width="13.42578125" customWidth="1"/>
    <col min="6" max="6" width="16.140625" customWidth="1"/>
    <col min="7" max="7" width="23.42578125" bestFit="1" customWidth="1"/>
    <col min="8" max="8" width="16.85546875" customWidth="1"/>
    <col min="9" max="9" width="27.28515625" customWidth="1"/>
    <col min="10" max="10" width="15.85546875" customWidth="1"/>
    <col min="11" max="11" width="16.7109375" customWidth="1"/>
    <col min="12" max="12" width="15.140625" customWidth="1"/>
    <col min="13" max="13" width="28.5703125" customWidth="1"/>
    <col min="14" max="15" width="16.7109375" customWidth="1"/>
    <col min="16" max="16" width="33.140625" customWidth="1"/>
    <col min="17" max="17" width="21.28515625" customWidth="1"/>
    <col min="18" max="18" width="23.7109375" customWidth="1"/>
    <col min="19" max="19" width="25" customWidth="1"/>
    <col min="20" max="20" width="25" style="39" customWidth="1"/>
    <col min="21" max="21" width="68.140625" customWidth="1"/>
    <col min="22" max="22" width="25" customWidth="1"/>
    <col min="23" max="23" width="37" customWidth="1"/>
  </cols>
  <sheetData>
    <row r="1" spans="1:23" s="1" customFormat="1" ht="15" customHeight="1" x14ac:dyDescent="0.2">
      <c r="D1" s="68"/>
      <c r="E1" s="68"/>
      <c r="F1" s="68"/>
      <c r="G1" s="68"/>
      <c r="H1" s="68"/>
      <c r="I1" s="68"/>
      <c r="J1" s="68"/>
      <c r="K1" s="68"/>
      <c r="L1" s="68"/>
      <c r="M1" s="68"/>
      <c r="N1" s="68"/>
      <c r="O1" s="68"/>
      <c r="P1" s="68"/>
      <c r="Q1" s="3"/>
      <c r="R1" s="69"/>
      <c r="S1" s="69"/>
      <c r="T1" s="70"/>
      <c r="U1" s="69"/>
      <c r="V1" s="69"/>
      <c r="W1" s="69"/>
    </row>
    <row r="2" spans="1:23" s="1" customFormat="1" ht="12.75" x14ac:dyDescent="0.2">
      <c r="D2" s="68"/>
      <c r="E2" s="68"/>
      <c r="F2" s="68"/>
      <c r="G2" s="68"/>
      <c r="H2" s="68"/>
      <c r="I2" s="68"/>
      <c r="J2" s="68"/>
      <c r="K2" s="68"/>
      <c r="L2" s="68"/>
      <c r="M2" s="68"/>
      <c r="N2" s="68"/>
      <c r="O2" s="68"/>
      <c r="P2" s="68"/>
      <c r="Q2" s="3"/>
      <c r="R2" s="69"/>
      <c r="S2" s="69"/>
      <c r="T2" s="70"/>
      <c r="U2" s="69"/>
      <c r="V2" s="69"/>
      <c r="W2" s="69"/>
    </row>
    <row r="3" spans="1:23" s="1" customFormat="1" ht="12.75" x14ac:dyDescent="0.2">
      <c r="D3" s="68"/>
      <c r="E3" s="68"/>
      <c r="F3" s="68"/>
      <c r="G3" s="68"/>
      <c r="H3" s="68"/>
      <c r="I3" s="68"/>
      <c r="J3" s="68"/>
      <c r="K3" s="68"/>
      <c r="L3" s="68"/>
      <c r="M3" s="68"/>
      <c r="N3" s="68"/>
      <c r="O3" s="68"/>
      <c r="P3" s="68"/>
      <c r="Q3" s="3" t="s">
        <v>0</v>
      </c>
      <c r="R3" s="4">
        <v>1</v>
      </c>
      <c r="S3" s="4" t="s">
        <v>1</v>
      </c>
      <c r="T3" s="33"/>
      <c r="U3" s="4"/>
      <c r="V3" s="4"/>
      <c r="W3" s="4"/>
    </row>
    <row r="4" spans="1:23" s="1" customFormat="1" ht="12.75" x14ac:dyDescent="0.2">
      <c r="D4" s="5"/>
      <c r="E4" s="5"/>
      <c r="F4" s="5"/>
      <c r="G4" s="5"/>
      <c r="H4" s="5"/>
      <c r="I4" s="5"/>
      <c r="J4" s="5"/>
      <c r="K4" s="5"/>
      <c r="L4" s="5"/>
      <c r="M4" s="5"/>
      <c r="N4" s="5"/>
      <c r="O4" s="5"/>
      <c r="P4" s="5"/>
      <c r="Q4" s="5"/>
      <c r="R4" s="5"/>
      <c r="S4" s="5"/>
      <c r="T4" s="34"/>
      <c r="U4" s="5"/>
      <c r="V4" s="5"/>
      <c r="W4" s="5"/>
    </row>
    <row r="5" spans="1:23" s="1" customFormat="1" ht="69" customHeight="1" x14ac:dyDescent="0.2">
      <c r="D5" s="71" t="s">
        <v>2</v>
      </c>
      <c r="E5" s="72"/>
      <c r="F5" s="72"/>
      <c r="G5" s="73"/>
      <c r="H5" s="74" t="s">
        <v>3</v>
      </c>
      <c r="I5" s="74"/>
      <c r="M5" s="10">
        <f>+P5+Q5-R5</f>
        <v>0</v>
      </c>
      <c r="P5" s="32"/>
      <c r="Q5" s="32"/>
      <c r="R5" s="32"/>
      <c r="S5" s="9">
        <f>SUBTOTAL(9,S7:S204)</f>
        <v>14000067767.060001</v>
      </c>
      <c r="T5" s="35"/>
      <c r="U5" s="9"/>
      <c r="V5" s="9"/>
      <c r="W5" s="9"/>
    </row>
    <row r="6" spans="1:23" s="1" customFormat="1" ht="75" customHeight="1" x14ac:dyDescent="0.2">
      <c r="A6" s="12" t="s">
        <v>696</v>
      </c>
      <c r="B6" s="2" t="s">
        <v>4</v>
      </c>
      <c r="C6" s="2" t="s">
        <v>5</v>
      </c>
      <c r="D6" s="2" t="s">
        <v>6</v>
      </c>
      <c r="E6" s="2" t="s">
        <v>7</v>
      </c>
      <c r="F6" s="2" t="s">
        <v>8</v>
      </c>
      <c r="G6" s="2" t="s">
        <v>9</v>
      </c>
      <c r="H6" s="2" t="s">
        <v>10</v>
      </c>
      <c r="I6" s="2" t="s">
        <v>11</v>
      </c>
      <c r="J6" s="2" t="s">
        <v>12</v>
      </c>
      <c r="K6" s="2" t="s">
        <v>13</v>
      </c>
      <c r="L6" s="2" t="s">
        <v>14</v>
      </c>
      <c r="M6" s="2" t="s">
        <v>15</v>
      </c>
      <c r="N6" s="2" t="s">
        <v>16</v>
      </c>
      <c r="O6" s="2" t="s">
        <v>17</v>
      </c>
      <c r="P6" s="2" t="s">
        <v>18</v>
      </c>
      <c r="Q6" s="2" t="s">
        <v>19</v>
      </c>
      <c r="R6" s="2" t="s">
        <v>20</v>
      </c>
      <c r="S6" s="2" t="s">
        <v>21</v>
      </c>
      <c r="T6" s="36" t="s">
        <v>688</v>
      </c>
      <c r="U6" s="2" t="s">
        <v>82</v>
      </c>
      <c r="V6" s="2" t="s">
        <v>95</v>
      </c>
      <c r="W6" s="2" t="s">
        <v>94</v>
      </c>
    </row>
    <row r="7" spans="1:23" s="1" customFormat="1" ht="159" customHeight="1" x14ac:dyDescent="0.2">
      <c r="A7" s="12">
        <v>1</v>
      </c>
      <c r="B7" s="25" t="s">
        <v>109</v>
      </c>
      <c r="C7" s="26">
        <v>45644</v>
      </c>
      <c r="D7" s="25">
        <v>205124</v>
      </c>
      <c r="E7" s="6" t="s">
        <v>224</v>
      </c>
      <c r="F7" s="6" t="s">
        <v>230</v>
      </c>
      <c r="G7" s="6" t="s">
        <v>53</v>
      </c>
      <c r="H7" s="6" t="s">
        <v>275</v>
      </c>
      <c r="I7" s="6" t="s">
        <v>293</v>
      </c>
      <c r="J7" s="6" t="s">
        <v>343</v>
      </c>
      <c r="K7" s="6" t="s">
        <v>405</v>
      </c>
      <c r="L7" s="13" t="s">
        <v>34</v>
      </c>
      <c r="M7" s="8">
        <v>44840</v>
      </c>
      <c r="N7" s="6" t="s">
        <v>538</v>
      </c>
      <c r="O7" s="7">
        <v>45901</v>
      </c>
      <c r="P7" s="11">
        <v>305081</v>
      </c>
      <c r="Q7" s="11">
        <v>2230</v>
      </c>
      <c r="R7" s="11">
        <v>0</v>
      </c>
      <c r="S7" s="11">
        <v>307311</v>
      </c>
      <c r="T7" s="37">
        <v>8</v>
      </c>
      <c r="U7" s="14" t="s">
        <v>560</v>
      </c>
      <c r="V7" s="11" t="s">
        <v>626</v>
      </c>
      <c r="W7" s="14" t="s">
        <v>96</v>
      </c>
    </row>
    <row r="8" spans="1:23" s="1" customFormat="1" ht="75" customHeight="1" x14ac:dyDescent="0.2">
      <c r="A8" s="12">
        <v>2</v>
      </c>
      <c r="B8" s="25" t="s">
        <v>110</v>
      </c>
      <c r="C8" s="26">
        <v>46010</v>
      </c>
      <c r="D8" s="25">
        <v>205124</v>
      </c>
      <c r="E8" s="6" t="s">
        <v>224</v>
      </c>
      <c r="F8" s="6" t="s">
        <v>230</v>
      </c>
      <c r="G8" s="6" t="s">
        <v>53</v>
      </c>
      <c r="H8" s="6" t="s">
        <v>275</v>
      </c>
      <c r="I8" s="6" t="s">
        <v>293</v>
      </c>
      <c r="J8" s="6" t="s">
        <v>343</v>
      </c>
      <c r="K8" s="6" t="s">
        <v>405</v>
      </c>
      <c r="L8" s="15" t="s">
        <v>34</v>
      </c>
      <c r="M8" s="8">
        <v>44840</v>
      </c>
      <c r="N8" s="6">
        <v>38</v>
      </c>
      <c r="O8" s="7">
        <v>45962</v>
      </c>
      <c r="P8" s="11">
        <v>412289978</v>
      </c>
      <c r="Q8" s="11">
        <v>3012888</v>
      </c>
      <c r="R8" s="11">
        <v>148424392</v>
      </c>
      <c r="S8" s="11">
        <v>266878474</v>
      </c>
      <c r="T8" s="37">
        <v>8</v>
      </c>
      <c r="U8" s="14" t="s">
        <v>560</v>
      </c>
      <c r="V8" s="11" t="s">
        <v>626</v>
      </c>
      <c r="W8" s="14" t="s">
        <v>96</v>
      </c>
    </row>
    <row r="9" spans="1:23" s="1" customFormat="1" ht="75" customHeight="1" x14ac:dyDescent="0.2">
      <c r="A9" s="12">
        <v>3</v>
      </c>
      <c r="B9" s="27" t="s">
        <v>111</v>
      </c>
      <c r="C9" s="26">
        <v>46008</v>
      </c>
      <c r="D9" s="25">
        <v>205124</v>
      </c>
      <c r="E9" s="6" t="s">
        <v>224</v>
      </c>
      <c r="F9" s="6" t="s">
        <v>230</v>
      </c>
      <c r="G9" s="6" t="s">
        <v>53</v>
      </c>
      <c r="H9" s="6" t="s">
        <v>275</v>
      </c>
      <c r="I9" s="6" t="s">
        <v>293</v>
      </c>
      <c r="J9" s="6" t="s">
        <v>343</v>
      </c>
      <c r="K9" s="6" t="s">
        <v>405</v>
      </c>
      <c r="L9" s="13" t="s">
        <v>34</v>
      </c>
      <c r="M9" s="8">
        <v>44840</v>
      </c>
      <c r="N9" s="6">
        <v>37</v>
      </c>
      <c r="O9" s="7">
        <v>45931</v>
      </c>
      <c r="P9" s="11">
        <v>237995803</v>
      </c>
      <c r="Q9" s="11">
        <v>1739200</v>
      </c>
      <c r="R9" s="11">
        <v>118997902</v>
      </c>
      <c r="S9" s="11">
        <v>42705270</v>
      </c>
      <c r="T9" s="37">
        <v>8</v>
      </c>
      <c r="U9" s="14" t="s">
        <v>560</v>
      </c>
      <c r="V9" s="11" t="s">
        <v>626</v>
      </c>
      <c r="W9" s="14" t="s">
        <v>96</v>
      </c>
    </row>
    <row r="10" spans="1:23" s="1" customFormat="1" ht="75" customHeight="1" x14ac:dyDescent="0.2">
      <c r="A10" s="12">
        <v>4</v>
      </c>
      <c r="B10" s="25" t="s">
        <v>112</v>
      </c>
      <c r="C10" s="26">
        <v>46010</v>
      </c>
      <c r="D10" s="25">
        <v>205124</v>
      </c>
      <c r="E10" s="6" t="s">
        <v>224</v>
      </c>
      <c r="F10" s="6" t="s">
        <v>230</v>
      </c>
      <c r="G10" s="6" t="s">
        <v>53</v>
      </c>
      <c r="H10" s="6" t="s">
        <v>275</v>
      </c>
      <c r="I10" s="6" t="s">
        <v>293</v>
      </c>
      <c r="J10" s="6" t="s">
        <v>343</v>
      </c>
      <c r="K10" s="6" t="s">
        <v>405</v>
      </c>
      <c r="L10" s="16" t="s">
        <v>34</v>
      </c>
      <c r="M10" s="8">
        <v>44840</v>
      </c>
      <c r="N10" s="6">
        <v>38</v>
      </c>
      <c r="O10" s="7">
        <v>45962</v>
      </c>
      <c r="P10" s="11">
        <v>55261122</v>
      </c>
      <c r="Q10" s="11">
        <v>403831</v>
      </c>
      <c r="R10" s="11">
        <v>0</v>
      </c>
      <c r="S10" s="11">
        <v>55664953</v>
      </c>
      <c r="T10" s="37">
        <v>8</v>
      </c>
      <c r="U10" s="14" t="s">
        <v>560</v>
      </c>
      <c r="V10" s="11" t="s">
        <v>626</v>
      </c>
      <c r="W10" s="14" t="s">
        <v>96</v>
      </c>
    </row>
    <row r="11" spans="1:23" s="1" customFormat="1" ht="75" customHeight="1" x14ac:dyDescent="0.2">
      <c r="A11" s="12">
        <v>5</v>
      </c>
      <c r="B11" s="25">
        <v>14502</v>
      </c>
      <c r="C11" s="26">
        <v>45995</v>
      </c>
      <c r="D11" s="25">
        <v>205124</v>
      </c>
      <c r="E11" s="6" t="s">
        <v>224</v>
      </c>
      <c r="F11" s="6" t="s">
        <v>230</v>
      </c>
      <c r="G11" s="6" t="s">
        <v>53</v>
      </c>
      <c r="H11" s="6" t="s">
        <v>275</v>
      </c>
      <c r="I11" s="6" t="s">
        <v>293</v>
      </c>
      <c r="J11" s="6" t="s">
        <v>343</v>
      </c>
      <c r="K11" s="6" t="s">
        <v>405</v>
      </c>
      <c r="L11" s="13" t="s">
        <v>34</v>
      </c>
      <c r="M11" s="8">
        <v>44840</v>
      </c>
      <c r="N11" s="6">
        <v>23</v>
      </c>
      <c r="O11" s="7">
        <v>45505</v>
      </c>
      <c r="P11" s="11">
        <v>195709500</v>
      </c>
      <c r="Q11" s="11">
        <v>1430185</v>
      </c>
      <c r="R11" s="11">
        <v>173379798</v>
      </c>
      <c r="S11" s="11">
        <v>23759887</v>
      </c>
      <c r="T11" s="37">
        <v>8</v>
      </c>
      <c r="U11" s="14" t="s">
        <v>560</v>
      </c>
      <c r="V11" s="11" t="s">
        <v>626</v>
      </c>
      <c r="W11" s="14" t="s">
        <v>96</v>
      </c>
    </row>
    <row r="12" spans="1:23" s="1" customFormat="1" ht="75" customHeight="1" x14ac:dyDescent="0.2">
      <c r="A12" s="12">
        <v>6</v>
      </c>
      <c r="B12" s="25">
        <v>14492</v>
      </c>
      <c r="C12" s="26">
        <v>45995</v>
      </c>
      <c r="D12" s="25">
        <v>205124</v>
      </c>
      <c r="E12" s="6" t="s">
        <v>224</v>
      </c>
      <c r="F12" s="6" t="s">
        <v>230</v>
      </c>
      <c r="G12" s="6" t="s">
        <v>53</v>
      </c>
      <c r="H12" s="6" t="s">
        <v>275</v>
      </c>
      <c r="I12" s="6" t="s">
        <v>293</v>
      </c>
      <c r="J12" s="6" t="s">
        <v>343</v>
      </c>
      <c r="K12" s="6" t="s">
        <v>405</v>
      </c>
      <c r="L12" s="13" t="s">
        <v>34</v>
      </c>
      <c r="M12" s="8">
        <v>44840</v>
      </c>
      <c r="N12" s="6">
        <v>26</v>
      </c>
      <c r="O12" s="7">
        <v>45597</v>
      </c>
      <c r="P12" s="11">
        <v>346622463</v>
      </c>
      <c r="Q12" s="11">
        <v>2533010</v>
      </c>
      <c r="R12" s="11">
        <v>307074173</v>
      </c>
      <c r="S12" s="11">
        <v>42081300</v>
      </c>
      <c r="T12" s="37">
        <v>8</v>
      </c>
      <c r="U12" s="14" t="s">
        <v>560</v>
      </c>
      <c r="V12" s="11" t="s">
        <v>626</v>
      </c>
      <c r="W12" s="14" t="s">
        <v>96</v>
      </c>
    </row>
    <row r="13" spans="1:23" s="1" customFormat="1" ht="75" customHeight="1" x14ac:dyDescent="0.2">
      <c r="A13" s="12">
        <v>7</v>
      </c>
      <c r="B13" s="25">
        <v>14494</v>
      </c>
      <c r="C13" s="26">
        <v>45995</v>
      </c>
      <c r="D13" s="25">
        <v>205124</v>
      </c>
      <c r="E13" s="6" t="s">
        <v>224</v>
      </c>
      <c r="F13" s="6" t="s">
        <v>230</v>
      </c>
      <c r="G13" s="6" t="s">
        <v>53</v>
      </c>
      <c r="H13" s="6" t="s">
        <v>275</v>
      </c>
      <c r="I13" s="6" t="s">
        <v>293</v>
      </c>
      <c r="J13" s="6" t="s">
        <v>343</v>
      </c>
      <c r="K13" s="6" t="s">
        <v>405</v>
      </c>
      <c r="L13" s="13" t="s">
        <v>34</v>
      </c>
      <c r="M13" s="8">
        <v>44840</v>
      </c>
      <c r="N13" s="6">
        <v>24</v>
      </c>
      <c r="O13" s="7">
        <v>45536</v>
      </c>
      <c r="P13" s="11">
        <v>203870079</v>
      </c>
      <c r="Q13" s="11">
        <v>1489820</v>
      </c>
      <c r="R13" s="11">
        <v>180609286</v>
      </c>
      <c r="S13" s="11">
        <v>24750613</v>
      </c>
      <c r="T13" s="37">
        <v>8</v>
      </c>
      <c r="U13" s="14" t="s">
        <v>560</v>
      </c>
      <c r="V13" s="11" t="s">
        <v>626</v>
      </c>
      <c r="W13" s="14" t="s">
        <v>96</v>
      </c>
    </row>
    <row r="14" spans="1:23" s="1" customFormat="1" ht="75" customHeight="1" x14ac:dyDescent="0.2">
      <c r="A14" s="12">
        <v>8</v>
      </c>
      <c r="B14" s="25" t="s">
        <v>113</v>
      </c>
      <c r="C14" s="26">
        <v>46008</v>
      </c>
      <c r="D14" s="25">
        <v>221324</v>
      </c>
      <c r="E14" s="6" t="s">
        <v>224</v>
      </c>
      <c r="F14" s="6" t="s">
        <v>231</v>
      </c>
      <c r="G14" s="6" t="s">
        <v>53</v>
      </c>
      <c r="H14" s="6" t="s">
        <v>79</v>
      </c>
      <c r="I14" s="6" t="s">
        <v>294</v>
      </c>
      <c r="J14" s="6" t="s">
        <v>344</v>
      </c>
      <c r="K14" s="6" t="s">
        <v>406</v>
      </c>
      <c r="L14" s="17" t="s">
        <v>33</v>
      </c>
      <c r="M14" s="8">
        <v>44938</v>
      </c>
      <c r="N14" s="6">
        <v>21</v>
      </c>
      <c r="O14" s="7">
        <v>45962</v>
      </c>
      <c r="P14" s="11">
        <v>73318298</v>
      </c>
      <c r="Q14" s="11">
        <v>13930476.619999999</v>
      </c>
      <c r="R14" s="11"/>
      <c r="S14" s="11">
        <v>27860953.620000001</v>
      </c>
      <c r="T14" s="37">
        <v>8</v>
      </c>
      <c r="U14" s="11" t="s">
        <v>84</v>
      </c>
      <c r="V14" s="11" t="s">
        <v>627</v>
      </c>
      <c r="W14" s="14" t="s">
        <v>97</v>
      </c>
    </row>
    <row r="15" spans="1:23" s="1" customFormat="1" ht="75" customHeight="1" x14ac:dyDescent="0.2">
      <c r="A15" s="12">
        <v>9</v>
      </c>
      <c r="B15" s="25" t="s">
        <v>114</v>
      </c>
      <c r="C15" s="26">
        <v>46009</v>
      </c>
      <c r="D15" s="25">
        <v>221324</v>
      </c>
      <c r="E15" s="6" t="s">
        <v>224</v>
      </c>
      <c r="F15" s="6" t="s">
        <v>231</v>
      </c>
      <c r="G15" s="6" t="s">
        <v>53</v>
      </c>
      <c r="H15" s="6" t="s">
        <v>79</v>
      </c>
      <c r="I15" s="6" t="s">
        <v>294</v>
      </c>
      <c r="J15" s="6" t="s">
        <v>344</v>
      </c>
      <c r="K15" s="6" t="s">
        <v>406</v>
      </c>
      <c r="L15" s="15" t="s">
        <v>33</v>
      </c>
      <c r="M15" s="8">
        <v>44938</v>
      </c>
      <c r="N15" s="6">
        <v>22</v>
      </c>
      <c r="O15" s="7">
        <v>45992</v>
      </c>
      <c r="P15" s="11">
        <v>78355914</v>
      </c>
      <c r="Q15" s="11">
        <v>14887623.66</v>
      </c>
      <c r="R15" s="11"/>
      <c r="S15" s="11">
        <v>29042131.690000001</v>
      </c>
      <c r="T15" s="37">
        <v>8</v>
      </c>
      <c r="U15" s="11" t="s">
        <v>84</v>
      </c>
      <c r="V15" s="11" t="s">
        <v>627</v>
      </c>
      <c r="W15" s="14" t="s">
        <v>97</v>
      </c>
    </row>
    <row r="16" spans="1:23" s="1" customFormat="1" ht="75" customHeight="1" x14ac:dyDescent="0.2">
      <c r="A16" s="12">
        <v>10</v>
      </c>
      <c r="B16" s="25">
        <v>10780</v>
      </c>
      <c r="C16" s="26">
        <v>45924</v>
      </c>
      <c r="D16" s="25">
        <v>221324</v>
      </c>
      <c r="E16" s="6" t="s">
        <v>224</v>
      </c>
      <c r="F16" s="6" t="s">
        <v>231</v>
      </c>
      <c r="G16" s="6" t="s">
        <v>53</v>
      </c>
      <c r="H16" s="6" t="s">
        <v>79</v>
      </c>
      <c r="I16" s="6" t="s">
        <v>294</v>
      </c>
      <c r="J16" s="6" t="s">
        <v>344</v>
      </c>
      <c r="K16" s="6" t="s">
        <v>406</v>
      </c>
      <c r="L16" s="13" t="s">
        <v>33</v>
      </c>
      <c r="M16" s="8">
        <v>44938</v>
      </c>
      <c r="N16" s="6">
        <v>9</v>
      </c>
      <c r="O16" s="7">
        <v>45597</v>
      </c>
      <c r="P16" s="11">
        <v>115216920</v>
      </c>
      <c r="Q16" s="11">
        <v>21891215</v>
      </c>
      <c r="R16" s="11"/>
      <c r="S16" s="11">
        <v>107151735.8</v>
      </c>
      <c r="T16" s="37">
        <v>8</v>
      </c>
      <c r="U16" s="11" t="s">
        <v>84</v>
      </c>
      <c r="V16" s="11" t="s">
        <v>627</v>
      </c>
      <c r="W16" s="14" t="s">
        <v>97</v>
      </c>
    </row>
    <row r="17" spans="1:23" s="1" customFormat="1" ht="75" customHeight="1" x14ac:dyDescent="0.2">
      <c r="A17" s="12">
        <v>11</v>
      </c>
      <c r="B17" s="25">
        <v>10781</v>
      </c>
      <c r="C17" s="26">
        <v>45924</v>
      </c>
      <c r="D17" s="25">
        <v>221324</v>
      </c>
      <c r="E17" s="6" t="s">
        <v>224</v>
      </c>
      <c r="F17" s="6" t="s">
        <v>231</v>
      </c>
      <c r="G17" s="6" t="s">
        <v>53</v>
      </c>
      <c r="H17" s="6" t="s">
        <v>79</v>
      </c>
      <c r="I17" s="6" t="s">
        <v>294</v>
      </c>
      <c r="J17" s="6" t="s">
        <v>344</v>
      </c>
      <c r="K17" s="6" t="s">
        <v>406</v>
      </c>
      <c r="L17" s="13" t="s">
        <v>33</v>
      </c>
      <c r="M17" s="8">
        <v>44938</v>
      </c>
      <c r="N17" s="6">
        <v>10</v>
      </c>
      <c r="O17" s="7">
        <v>45627</v>
      </c>
      <c r="P17" s="11">
        <v>203026148</v>
      </c>
      <c r="Q17" s="11">
        <v>38574968</v>
      </c>
      <c r="R17" s="11"/>
      <c r="S17" s="11">
        <v>187317551.77000001</v>
      </c>
      <c r="T17" s="37">
        <v>8</v>
      </c>
      <c r="U17" s="11" t="s">
        <v>84</v>
      </c>
      <c r="V17" s="11" t="s">
        <v>627</v>
      </c>
      <c r="W17" s="14" t="s">
        <v>97</v>
      </c>
    </row>
    <row r="18" spans="1:23" s="1" customFormat="1" ht="75" customHeight="1" x14ac:dyDescent="0.2">
      <c r="A18" s="12">
        <v>12</v>
      </c>
      <c r="B18" s="25" t="s">
        <v>115</v>
      </c>
      <c r="C18" s="26">
        <v>46011</v>
      </c>
      <c r="D18" s="25">
        <v>218624</v>
      </c>
      <c r="E18" s="6" t="s">
        <v>225</v>
      </c>
      <c r="F18" s="6" t="s">
        <v>232</v>
      </c>
      <c r="G18" s="6" t="s">
        <v>53</v>
      </c>
      <c r="H18" s="6" t="s">
        <v>70</v>
      </c>
      <c r="I18" s="6" t="s">
        <v>295</v>
      </c>
      <c r="J18" s="6" t="s">
        <v>26</v>
      </c>
      <c r="K18" s="6" t="s">
        <v>407</v>
      </c>
      <c r="L18" s="13" t="s">
        <v>42</v>
      </c>
      <c r="M18" s="8">
        <v>44953</v>
      </c>
      <c r="N18" s="6">
        <v>33</v>
      </c>
      <c r="O18" s="7">
        <v>45901</v>
      </c>
      <c r="P18" s="11">
        <v>69780015.459999993</v>
      </c>
      <c r="Q18" s="11">
        <v>13258202.939999999</v>
      </c>
      <c r="R18" s="11"/>
      <c r="S18" s="11">
        <v>83038218.400000006</v>
      </c>
      <c r="T18" s="37">
        <v>6</v>
      </c>
      <c r="U18" s="11" t="s">
        <v>86</v>
      </c>
      <c r="V18" s="11" t="s">
        <v>628</v>
      </c>
      <c r="W18" s="14" t="s">
        <v>103</v>
      </c>
    </row>
    <row r="19" spans="1:23" s="1" customFormat="1" ht="75" customHeight="1" x14ac:dyDescent="0.2">
      <c r="A19" s="12">
        <v>13</v>
      </c>
      <c r="B19" s="25" t="s">
        <v>115</v>
      </c>
      <c r="C19" s="26">
        <v>46011</v>
      </c>
      <c r="D19" s="25">
        <v>218624</v>
      </c>
      <c r="E19" s="6" t="s">
        <v>225</v>
      </c>
      <c r="F19" s="6" t="s">
        <v>232</v>
      </c>
      <c r="G19" s="6" t="s">
        <v>53</v>
      </c>
      <c r="H19" s="6" t="s">
        <v>70</v>
      </c>
      <c r="I19" s="6" t="s">
        <v>295</v>
      </c>
      <c r="J19" s="6" t="s">
        <v>26</v>
      </c>
      <c r="K19" s="6" t="s">
        <v>407</v>
      </c>
      <c r="L19" s="13" t="s">
        <v>42</v>
      </c>
      <c r="M19" s="8">
        <v>44953</v>
      </c>
      <c r="N19" s="6">
        <v>30</v>
      </c>
      <c r="O19" s="7">
        <v>45809</v>
      </c>
      <c r="P19" s="11">
        <v>84873186.239999995</v>
      </c>
      <c r="Q19" s="11">
        <v>16125905.390000001</v>
      </c>
      <c r="R19" s="11"/>
      <c r="S19" s="11">
        <v>100999091.63</v>
      </c>
      <c r="T19" s="37">
        <v>6</v>
      </c>
      <c r="U19" s="11" t="s">
        <v>86</v>
      </c>
      <c r="V19" s="11" t="s">
        <v>628</v>
      </c>
      <c r="W19" s="14" t="s">
        <v>103</v>
      </c>
    </row>
    <row r="20" spans="1:23" s="1" customFormat="1" ht="75" customHeight="1" x14ac:dyDescent="0.2">
      <c r="A20" s="12">
        <v>14</v>
      </c>
      <c r="B20" s="25" t="s">
        <v>116</v>
      </c>
      <c r="C20" s="26">
        <v>46007</v>
      </c>
      <c r="D20" s="25">
        <v>218624</v>
      </c>
      <c r="E20" s="6" t="s">
        <v>225</v>
      </c>
      <c r="F20" s="6" t="s">
        <v>232</v>
      </c>
      <c r="G20" s="6" t="s">
        <v>53</v>
      </c>
      <c r="H20" s="6" t="s">
        <v>70</v>
      </c>
      <c r="I20" s="6" t="s">
        <v>295</v>
      </c>
      <c r="J20" s="6" t="s">
        <v>26</v>
      </c>
      <c r="K20" s="6" t="s">
        <v>407</v>
      </c>
      <c r="L20" s="13" t="s">
        <v>42</v>
      </c>
      <c r="M20" s="8">
        <v>44953</v>
      </c>
      <c r="N20" s="6">
        <v>31</v>
      </c>
      <c r="O20" s="7">
        <v>45839</v>
      </c>
      <c r="P20" s="11">
        <v>109452662.40000001</v>
      </c>
      <c r="Q20" s="11">
        <v>20796005.859999999</v>
      </c>
      <c r="R20" s="11"/>
      <c r="S20" s="11">
        <v>130248668.26000001</v>
      </c>
      <c r="T20" s="37">
        <v>6</v>
      </c>
      <c r="U20" s="11" t="s">
        <v>86</v>
      </c>
      <c r="V20" s="11" t="s">
        <v>628</v>
      </c>
      <c r="W20" s="14" t="s">
        <v>103</v>
      </c>
    </row>
    <row r="21" spans="1:23" s="1" customFormat="1" ht="75" customHeight="1" x14ac:dyDescent="0.2">
      <c r="A21" s="12">
        <v>15</v>
      </c>
      <c r="B21" s="25" t="s">
        <v>117</v>
      </c>
      <c r="C21" s="26">
        <v>46008</v>
      </c>
      <c r="D21" s="25">
        <v>373124</v>
      </c>
      <c r="E21" s="6" t="s">
        <v>225</v>
      </c>
      <c r="F21" s="6" t="s">
        <v>687</v>
      </c>
      <c r="G21" s="6" t="s">
        <v>53</v>
      </c>
      <c r="H21" s="6" t="s">
        <v>58</v>
      </c>
      <c r="I21" s="6"/>
      <c r="J21" s="6" t="s">
        <v>345</v>
      </c>
      <c r="K21" s="6" t="s">
        <v>408</v>
      </c>
      <c r="L21" s="13" t="s">
        <v>471</v>
      </c>
      <c r="M21" s="8">
        <v>44816</v>
      </c>
      <c r="N21" s="6">
        <v>23</v>
      </c>
      <c r="O21" s="7">
        <v>45839</v>
      </c>
      <c r="P21" s="11">
        <v>24581855</v>
      </c>
      <c r="Q21" s="11">
        <v>4670552</v>
      </c>
      <c r="R21" s="11"/>
      <c r="S21" s="11">
        <v>29252407</v>
      </c>
      <c r="T21" s="37">
        <v>6</v>
      </c>
      <c r="U21" s="11" t="s">
        <v>561</v>
      </c>
      <c r="V21" s="11" t="s">
        <v>629</v>
      </c>
      <c r="W21" s="18" t="s">
        <v>418</v>
      </c>
    </row>
    <row r="22" spans="1:23" s="1" customFormat="1" ht="75" customHeight="1" x14ac:dyDescent="0.2">
      <c r="A22" s="12">
        <v>16</v>
      </c>
      <c r="B22" s="27" t="s">
        <v>684</v>
      </c>
      <c r="C22" s="27"/>
      <c r="D22" s="25">
        <v>1004722</v>
      </c>
      <c r="E22" s="6" t="s">
        <v>224</v>
      </c>
      <c r="F22" s="6" t="s">
        <v>233</v>
      </c>
      <c r="G22" s="6" t="s">
        <v>53</v>
      </c>
      <c r="H22" s="6" t="s">
        <v>58</v>
      </c>
      <c r="I22" s="6" t="s">
        <v>296</v>
      </c>
      <c r="J22" s="6" t="s">
        <v>346</v>
      </c>
      <c r="K22" s="6" t="s">
        <v>409</v>
      </c>
      <c r="L22" s="27" t="s">
        <v>472</v>
      </c>
      <c r="M22" s="8">
        <v>43437</v>
      </c>
      <c r="N22" s="6">
        <v>44</v>
      </c>
      <c r="O22" s="7">
        <v>44866</v>
      </c>
      <c r="P22" s="11"/>
      <c r="Q22" s="11"/>
      <c r="R22" s="11"/>
      <c r="S22" s="11">
        <v>6008157</v>
      </c>
      <c r="T22" s="37">
        <v>29</v>
      </c>
      <c r="U22" s="14" t="s">
        <v>562</v>
      </c>
      <c r="V22" s="11" t="s">
        <v>630</v>
      </c>
      <c r="W22" s="14" t="s">
        <v>652</v>
      </c>
    </row>
    <row r="23" spans="1:23" s="1" customFormat="1" ht="75" customHeight="1" x14ac:dyDescent="0.2">
      <c r="A23" s="12">
        <v>17</v>
      </c>
      <c r="B23" s="27" t="s">
        <v>684</v>
      </c>
      <c r="C23" s="27"/>
      <c r="D23" s="25">
        <v>254321</v>
      </c>
      <c r="E23" s="6" t="s">
        <v>224</v>
      </c>
      <c r="F23" s="6" t="s">
        <v>233</v>
      </c>
      <c r="G23" s="6" t="s">
        <v>53</v>
      </c>
      <c r="H23" s="6" t="s">
        <v>58</v>
      </c>
      <c r="I23" s="6" t="s">
        <v>296</v>
      </c>
      <c r="J23" s="6" t="s">
        <v>346</v>
      </c>
      <c r="K23" s="6" t="s">
        <v>409</v>
      </c>
      <c r="L23" s="28" t="s">
        <v>472</v>
      </c>
      <c r="M23" s="8">
        <v>43437</v>
      </c>
      <c r="N23" s="6">
        <v>45</v>
      </c>
      <c r="O23" s="7">
        <v>44866</v>
      </c>
      <c r="P23" s="11"/>
      <c r="Q23" s="11"/>
      <c r="R23" s="11"/>
      <c r="S23" s="11">
        <v>49674432</v>
      </c>
      <c r="T23" s="37">
        <v>29</v>
      </c>
      <c r="U23" s="14" t="s">
        <v>562</v>
      </c>
      <c r="V23" s="11" t="s">
        <v>630</v>
      </c>
      <c r="W23" s="14" t="s">
        <v>652</v>
      </c>
    </row>
    <row r="24" spans="1:23" s="1" customFormat="1" ht="75" customHeight="1" x14ac:dyDescent="0.2">
      <c r="A24" s="12">
        <v>18</v>
      </c>
      <c r="B24" s="27" t="s">
        <v>684</v>
      </c>
      <c r="C24" s="27"/>
      <c r="D24" s="25">
        <v>254321</v>
      </c>
      <c r="E24" s="6" t="s">
        <v>224</v>
      </c>
      <c r="F24" s="6" t="s">
        <v>233</v>
      </c>
      <c r="G24" s="6" t="s">
        <v>53</v>
      </c>
      <c r="H24" s="6" t="s">
        <v>58</v>
      </c>
      <c r="I24" s="6" t="s">
        <v>296</v>
      </c>
      <c r="J24" s="6" t="s">
        <v>346</v>
      </c>
      <c r="K24" s="6" t="s">
        <v>409</v>
      </c>
      <c r="L24" s="28" t="s">
        <v>472</v>
      </c>
      <c r="M24" s="8">
        <v>43437</v>
      </c>
      <c r="N24" s="6">
        <v>46</v>
      </c>
      <c r="O24" s="7">
        <v>44896</v>
      </c>
      <c r="P24" s="11"/>
      <c r="Q24" s="11"/>
      <c r="R24" s="11"/>
      <c r="S24" s="11">
        <v>71309573</v>
      </c>
      <c r="T24" s="37">
        <v>29</v>
      </c>
      <c r="U24" s="14" t="s">
        <v>562</v>
      </c>
      <c r="V24" s="11" t="s">
        <v>630</v>
      </c>
      <c r="W24" s="14" t="s">
        <v>652</v>
      </c>
    </row>
    <row r="25" spans="1:23" s="1" customFormat="1" ht="75" customHeight="1" x14ac:dyDescent="0.2">
      <c r="A25" s="12">
        <v>19</v>
      </c>
      <c r="B25" s="25">
        <v>14444</v>
      </c>
      <c r="C25" s="26">
        <v>45994</v>
      </c>
      <c r="D25" s="25">
        <v>385924</v>
      </c>
      <c r="E25" s="67" t="s">
        <v>225</v>
      </c>
      <c r="F25" s="6" t="s">
        <v>234</v>
      </c>
      <c r="G25" s="6" t="s">
        <v>53</v>
      </c>
      <c r="H25" s="6" t="s">
        <v>58</v>
      </c>
      <c r="I25" s="6" t="s">
        <v>297</v>
      </c>
      <c r="J25" s="6" t="s">
        <v>347</v>
      </c>
      <c r="K25" s="6" t="s">
        <v>410</v>
      </c>
      <c r="L25" s="17" t="s">
        <v>473</v>
      </c>
      <c r="M25" s="8">
        <v>45148</v>
      </c>
      <c r="N25" s="6" t="s">
        <v>539</v>
      </c>
      <c r="O25" s="7">
        <v>45536</v>
      </c>
      <c r="P25" s="11">
        <v>10490800</v>
      </c>
      <c r="Q25" s="11">
        <v>1993252</v>
      </c>
      <c r="R25" s="11"/>
      <c r="S25" s="11">
        <v>12484052</v>
      </c>
      <c r="T25" s="37">
        <v>1</v>
      </c>
      <c r="U25" s="14" t="s">
        <v>563</v>
      </c>
      <c r="V25" s="11" t="s">
        <v>631</v>
      </c>
      <c r="W25" s="14" t="s">
        <v>418</v>
      </c>
    </row>
    <row r="26" spans="1:23" s="1" customFormat="1" ht="75" customHeight="1" x14ac:dyDescent="0.2">
      <c r="A26" s="12">
        <v>20</v>
      </c>
      <c r="B26" s="25" t="s">
        <v>118</v>
      </c>
      <c r="C26" s="26">
        <v>46011</v>
      </c>
      <c r="D26" s="25">
        <v>1195024</v>
      </c>
      <c r="E26" s="67" t="s">
        <v>228</v>
      </c>
      <c r="F26" s="6" t="s">
        <v>235</v>
      </c>
      <c r="G26" s="6" t="s">
        <v>53</v>
      </c>
      <c r="H26" s="6" t="s">
        <v>66</v>
      </c>
      <c r="I26" s="6" t="s">
        <v>298</v>
      </c>
      <c r="J26" s="6" t="s">
        <v>29</v>
      </c>
      <c r="K26" s="6" t="s">
        <v>411</v>
      </c>
      <c r="L26" s="17" t="s">
        <v>52</v>
      </c>
      <c r="M26" s="8">
        <v>44546</v>
      </c>
      <c r="N26" s="6">
        <v>36</v>
      </c>
      <c r="O26" s="7" t="s">
        <v>553</v>
      </c>
      <c r="P26" s="11">
        <v>14116244.539999999</v>
      </c>
      <c r="Q26" s="11">
        <v>2682086.46</v>
      </c>
      <c r="R26" s="11"/>
      <c r="S26" s="11">
        <v>16804043</v>
      </c>
      <c r="T26" s="37">
        <v>6</v>
      </c>
      <c r="U26" s="14" t="s">
        <v>93</v>
      </c>
      <c r="V26" s="11" t="s">
        <v>632</v>
      </c>
      <c r="W26" s="14" t="s">
        <v>418</v>
      </c>
    </row>
    <row r="27" spans="1:23" s="1" customFormat="1" ht="75" customHeight="1" x14ac:dyDescent="0.2">
      <c r="A27" s="12">
        <v>21</v>
      </c>
      <c r="B27" s="25">
        <v>85428</v>
      </c>
      <c r="C27" s="26">
        <v>44455</v>
      </c>
      <c r="D27" s="25">
        <v>760320</v>
      </c>
      <c r="E27" s="6" t="s">
        <v>225</v>
      </c>
      <c r="F27" s="6" t="s">
        <v>236</v>
      </c>
      <c r="G27" s="6" t="s">
        <v>53</v>
      </c>
      <c r="H27" s="6" t="s">
        <v>58</v>
      </c>
      <c r="I27" s="6" t="s">
        <v>299</v>
      </c>
      <c r="J27" s="6" t="s">
        <v>348</v>
      </c>
      <c r="K27" s="6" t="s">
        <v>412</v>
      </c>
      <c r="L27" s="25" t="s">
        <v>474</v>
      </c>
      <c r="M27" s="8">
        <v>44194</v>
      </c>
      <c r="N27" s="6">
        <v>3</v>
      </c>
      <c r="O27" s="7">
        <v>44228</v>
      </c>
      <c r="P27" s="11">
        <v>5753040</v>
      </c>
      <c r="Q27" s="11">
        <v>1093078</v>
      </c>
      <c r="R27" s="11">
        <v>0</v>
      </c>
      <c r="S27" s="11">
        <v>6846118</v>
      </c>
      <c r="T27" s="37">
        <v>6</v>
      </c>
      <c r="U27" s="14" t="s">
        <v>564</v>
      </c>
      <c r="V27" s="11" t="s">
        <v>633</v>
      </c>
      <c r="W27" s="14" t="s">
        <v>653</v>
      </c>
    </row>
    <row r="28" spans="1:23" s="1" customFormat="1" ht="75" customHeight="1" x14ac:dyDescent="0.2">
      <c r="A28" s="12">
        <v>22</v>
      </c>
      <c r="B28" s="25">
        <v>14589</v>
      </c>
      <c r="C28" s="26">
        <v>45996</v>
      </c>
      <c r="D28" s="25">
        <v>1246224</v>
      </c>
      <c r="E28" s="6" t="s">
        <v>225</v>
      </c>
      <c r="F28" s="6" t="s">
        <v>232</v>
      </c>
      <c r="G28" s="6" t="s">
        <v>53</v>
      </c>
      <c r="H28" s="6" t="s">
        <v>81</v>
      </c>
      <c r="I28" s="6" t="s">
        <v>300</v>
      </c>
      <c r="J28" s="6" t="s">
        <v>32</v>
      </c>
      <c r="K28" s="6" t="s">
        <v>413</v>
      </c>
      <c r="L28" s="17" t="s">
        <v>51</v>
      </c>
      <c r="M28" s="8">
        <v>44546</v>
      </c>
      <c r="N28" s="6">
        <v>35</v>
      </c>
      <c r="O28" s="7">
        <v>45931</v>
      </c>
      <c r="P28" s="11">
        <v>44237622</v>
      </c>
      <c r="Q28" s="11">
        <v>8405148.1799999997</v>
      </c>
      <c r="R28" s="11"/>
      <c r="S28" s="11">
        <v>52642770.18</v>
      </c>
      <c r="T28" s="37">
        <v>6</v>
      </c>
      <c r="U28" s="14" t="s">
        <v>92</v>
      </c>
      <c r="V28" s="11" t="s">
        <v>634</v>
      </c>
      <c r="W28" s="14" t="s">
        <v>654</v>
      </c>
    </row>
    <row r="29" spans="1:23" s="1" customFormat="1" ht="75" customHeight="1" x14ac:dyDescent="0.2">
      <c r="A29" s="12">
        <v>23</v>
      </c>
      <c r="B29" s="25">
        <v>14441</v>
      </c>
      <c r="C29" s="26">
        <v>45994</v>
      </c>
      <c r="D29" s="25">
        <v>1246224</v>
      </c>
      <c r="E29" s="6" t="s">
        <v>225</v>
      </c>
      <c r="F29" s="6" t="s">
        <v>232</v>
      </c>
      <c r="G29" s="6" t="s">
        <v>53</v>
      </c>
      <c r="H29" s="6" t="s">
        <v>81</v>
      </c>
      <c r="I29" s="6" t="s">
        <v>300</v>
      </c>
      <c r="J29" s="6" t="s">
        <v>32</v>
      </c>
      <c r="K29" s="6" t="s">
        <v>413</v>
      </c>
      <c r="L29" s="17" t="s">
        <v>51</v>
      </c>
      <c r="M29" s="8">
        <v>44546</v>
      </c>
      <c r="N29" s="6">
        <v>34</v>
      </c>
      <c r="O29" s="7">
        <v>45901</v>
      </c>
      <c r="P29" s="11">
        <v>76598605</v>
      </c>
      <c r="Q29" s="11">
        <v>14553734.949999999</v>
      </c>
      <c r="R29" s="11"/>
      <c r="S29" s="11">
        <v>91152339.950000003</v>
      </c>
      <c r="T29" s="37">
        <v>6</v>
      </c>
      <c r="U29" s="14" t="s">
        <v>92</v>
      </c>
      <c r="V29" s="11" t="s">
        <v>634</v>
      </c>
      <c r="W29" s="14" t="s">
        <v>654</v>
      </c>
    </row>
    <row r="30" spans="1:23" s="1" customFormat="1" ht="75" customHeight="1" x14ac:dyDescent="0.2">
      <c r="A30" s="12">
        <v>24</v>
      </c>
      <c r="B30" s="25">
        <v>17758</v>
      </c>
      <c r="C30" s="26">
        <v>45635</v>
      </c>
      <c r="D30" s="25">
        <v>1318623</v>
      </c>
      <c r="E30" s="6" t="s">
        <v>225</v>
      </c>
      <c r="F30" s="6" t="s">
        <v>237</v>
      </c>
      <c r="G30" s="6" t="s">
        <v>53</v>
      </c>
      <c r="H30" s="6" t="s">
        <v>54</v>
      </c>
      <c r="I30" s="6" t="s">
        <v>78</v>
      </c>
      <c r="J30" s="6" t="s">
        <v>349</v>
      </c>
      <c r="K30" s="6" t="s">
        <v>414</v>
      </c>
      <c r="L30" s="29" t="s">
        <v>47</v>
      </c>
      <c r="M30" s="8">
        <v>44558</v>
      </c>
      <c r="N30" s="6">
        <v>16</v>
      </c>
      <c r="O30" s="7">
        <v>45474</v>
      </c>
      <c r="P30" s="11">
        <v>29315450</v>
      </c>
      <c r="Q30" s="11">
        <v>5569935.5</v>
      </c>
      <c r="R30" s="11"/>
      <c r="S30" s="11">
        <v>34885385.5</v>
      </c>
      <c r="T30" s="37">
        <v>6</v>
      </c>
      <c r="U30" s="14" t="s">
        <v>565</v>
      </c>
      <c r="V30" s="11" t="s">
        <v>635</v>
      </c>
      <c r="W30" s="14" t="s">
        <v>655</v>
      </c>
    </row>
    <row r="31" spans="1:23" s="1" customFormat="1" ht="75" customHeight="1" x14ac:dyDescent="0.2">
      <c r="A31" s="12">
        <v>25</v>
      </c>
      <c r="B31" s="25">
        <v>13393</v>
      </c>
      <c r="C31" s="26">
        <v>45975</v>
      </c>
      <c r="D31" s="25">
        <v>1094224</v>
      </c>
      <c r="E31" s="6" t="s">
        <v>225</v>
      </c>
      <c r="F31" s="6" t="s">
        <v>238</v>
      </c>
      <c r="G31" s="6" t="s">
        <v>53</v>
      </c>
      <c r="H31" s="6" t="s">
        <v>72</v>
      </c>
      <c r="I31" s="6" t="s">
        <v>301</v>
      </c>
      <c r="J31" s="6" t="s">
        <v>350</v>
      </c>
      <c r="K31" s="6" t="s">
        <v>415</v>
      </c>
      <c r="L31" s="13" t="s">
        <v>475</v>
      </c>
      <c r="M31" s="8">
        <v>45629</v>
      </c>
      <c r="N31" s="6">
        <v>12</v>
      </c>
      <c r="O31" s="7">
        <v>45962</v>
      </c>
      <c r="P31" s="11">
        <v>49986005.880000003</v>
      </c>
      <c r="Q31" s="11">
        <v>9497341.1199999992</v>
      </c>
      <c r="R31" s="11"/>
      <c r="S31" s="11">
        <v>59483347</v>
      </c>
      <c r="T31" s="37">
        <v>6</v>
      </c>
      <c r="U31" s="14" t="s">
        <v>566</v>
      </c>
      <c r="V31" s="11" t="s">
        <v>636</v>
      </c>
      <c r="W31" s="14" t="s">
        <v>418</v>
      </c>
    </row>
    <row r="32" spans="1:23" s="1" customFormat="1" ht="75" customHeight="1" x14ac:dyDescent="0.2">
      <c r="A32" s="12">
        <v>26</v>
      </c>
      <c r="B32" s="25" t="s">
        <v>119</v>
      </c>
      <c r="C32" s="26">
        <v>46022</v>
      </c>
      <c r="D32" s="25">
        <v>1094224</v>
      </c>
      <c r="E32" s="6" t="s">
        <v>225</v>
      </c>
      <c r="F32" s="6" t="s">
        <v>238</v>
      </c>
      <c r="G32" s="6" t="s">
        <v>53</v>
      </c>
      <c r="H32" s="6" t="s">
        <v>72</v>
      </c>
      <c r="I32" s="6" t="s">
        <v>301</v>
      </c>
      <c r="J32" s="6" t="s">
        <v>350</v>
      </c>
      <c r="K32" s="6" t="s">
        <v>415</v>
      </c>
      <c r="L32" s="17" t="s">
        <v>475</v>
      </c>
      <c r="M32" s="6">
        <v>45629</v>
      </c>
      <c r="N32" s="6">
        <v>13</v>
      </c>
      <c r="O32" s="7">
        <v>45992</v>
      </c>
      <c r="P32" s="11">
        <v>9951927.7300000004</v>
      </c>
      <c r="Q32" s="11">
        <v>1890866.27</v>
      </c>
      <c r="R32" s="11"/>
      <c r="S32" s="11">
        <v>11842794</v>
      </c>
      <c r="T32" s="37">
        <v>6</v>
      </c>
      <c r="U32" s="14" t="s">
        <v>566</v>
      </c>
      <c r="V32" s="11" t="s">
        <v>636</v>
      </c>
      <c r="W32" s="14" t="s">
        <v>418</v>
      </c>
    </row>
    <row r="33" spans="1:23" s="1" customFormat="1" ht="75" customHeight="1" x14ac:dyDescent="0.2">
      <c r="A33" s="12">
        <v>27</v>
      </c>
      <c r="B33" s="25" t="s">
        <v>120</v>
      </c>
      <c r="C33" s="26">
        <v>46022</v>
      </c>
      <c r="D33" s="25">
        <v>1094224</v>
      </c>
      <c r="E33" s="6" t="s">
        <v>225</v>
      </c>
      <c r="F33" s="6" t="s">
        <v>238</v>
      </c>
      <c r="G33" s="6" t="s">
        <v>53</v>
      </c>
      <c r="H33" s="6" t="s">
        <v>72</v>
      </c>
      <c r="I33" s="6" t="s">
        <v>301</v>
      </c>
      <c r="J33" s="6" t="s">
        <v>350</v>
      </c>
      <c r="K33" s="6" t="s">
        <v>415</v>
      </c>
      <c r="L33" s="17" t="s">
        <v>475</v>
      </c>
      <c r="M33" s="8">
        <v>45629</v>
      </c>
      <c r="N33" s="6" t="s">
        <v>540</v>
      </c>
      <c r="O33" s="7">
        <v>45992</v>
      </c>
      <c r="P33" s="11">
        <v>26194075.629999999</v>
      </c>
      <c r="Q33" s="11">
        <v>4976874.37</v>
      </c>
      <c r="R33" s="11"/>
      <c r="S33" s="11">
        <v>31170950</v>
      </c>
      <c r="T33" s="37">
        <v>6</v>
      </c>
      <c r="U33" s="14" t="s">
        <v>566</v>
      </c>
      <c r="V33" s="11" t="s">
        <v>636</v>
      </c>
      <c r="W33" s="14" t="s">
        <v>418</v>
      </c>
    </row>
    <row r="34" spans="1:23" s="1" customFormat="1" ht="75" customHeight="1" x14ac:dyDescent="0.2">
      <c r="A34" s="12">
        <v>28</v>
      </c>
      <c r="B34" s="25">
        <v>14120</v>
      </c>
      <c r="C34" s="26">
        <v>45989</v>
      </c>
      <c r="D34" s="25">
        <v>1094224</v>
      </c>
      <c r="E34" s="6" t="s">
        <v>225</v>
      </c>
      <c r="F34" s="6" t="s">
        <v>238</v>
      </c>
      <c r="G34" s="6" t="s">
        <v>53</v>
      </c>
      <c r="H34" s="6" t="s">
        <v>72</v>
      </c>
      <c r="I34" s="6" t="s">
        <v>301</v>
      </c>
      <c r="J34" s="6" t="s">
        <v>350</v>
      </c>
      <c r="K34" s="6" t="s">
        <v>415</v>
      </c>
      <c r="L34" s="17" t="s">
        <v>475</v>
      </c>
      <c r="M34" s="8">
        <v>45629</v>
      </c>
      <c r="N34" s="6">
        <v>10</v>
      </c>
      <c r="O34" s="7">
        <v>45901</v>
      </c>
      <c r="P34" s="11">
        <v>49113466.390000001</v>
      </c>
      <c r="Q34" s="11">
        <v>9331558.6099999994</v>
      </c>
      <c r="R34" s="11"/>
      <c r="S34" s="11">
        <v>58445025</v>
      </c>
      <c r="T34" s="37">
        <v>6</v>
      </c>
      <c r="U34" s="14" t="s">
        <v>566</v>
      </c>
      <c r="V34" s="11" t="s">
        <v>636</v>
      </c>
      <c r="W34" s="14" t="s">
        <v>418</v>
      </c>
    </row>
    <row r="35" spans="1:23" s="1" customFormat="1" ht="75" customHeight="1" x14ac:dyDescent="0.2">
      <c r="A35" s="12">
        <v>29</v>
      </c>
      <c r="B35" s="25" t="s">
        <v>684</v>
      </c>
      <c r="C35" s="26"/>
      <c r="D35" s="25">
        <v>278822</v>
      </c>
      <c r="E35" s="6" t="s">
        <v>227</v>
      </c>
      <c r="F35" s="6" t="s">
        <v>239</v>
      </c>
      <c r="G35" s="6" t="s">
        <v>53</v>
      </c>
      <c r="H35" s="6" t="s">
        <v>276</v>
      </c>
      <c r="I35" s="6" t="s">
        <v>302</v>
      </c>
      <c r="J35" s="6" t="s">
        <v>351</v>
      </c>
      <c r="K35" s="6" t="s">
        <v>416</v>
      </c>
      <c r="L35" s="15" t="s">
        <v>476</v>
      </c>
      <c r="M35" s="8">
        <v>44559</v>
      </c>
      <c r="N35" s="6" t="s">
        <v>541</v>
      </c>
      <c r="O35" s="7" t="s">
        <v>554</v>
      </c>
      <c r="P35" s="11">
        <v>188249950</v>
      </c>
      <c r="Q35" s="11">
        <v>35767491</v>
      </c>
      <c r="R35" s="11"/>
      <c r="S35" s="11">
        <v>224017441</v>
      </c>
      <c r="T35" s="37">
        <v>27</v>
      </c>
      <c r="U35" s="14" t="s">
        <v>567</v>
      </c>
      <c r="V35" s="11" t="s">
        <v>631</v>
      </c>
      <c r="W35" s="14" t="s">
        <v>656</v>
      </c>
    </row>
    <row r="36" spans="1:23" s="1" customFormat="1" ht="75" customHeight="1" x14ac:dyDescent="0.2">
      <c r="A36" s="12">
        <v>30</v>
      </c>
      <c r="B36" s="25" t="s">
        <v>121</v>
      </c>
      <c r="C36" s="26">
        <v>46013</v>
      </c>
      <c r="D36" s="25">
        <v>746224</v>
      </c>
      <c r="E36" s="6" t="s">
        <v>225</v>
      </c>
      <c r="F36" s="6" t="s">
        <v>240</v>
      </c>
      <c r="G36" s="6" t="s">
        <v>53</v>
      </c>
      <c r="H36" s="6" t="s">
        <v>63</v>
      </c>
      <c r="I36" s="6" t="s">
        <v>303</v>
      </c>
      <c r="J36" s="6" t="s">
        <v>28</v>
      </c>
      <c r="K36" s="6" t="s">
        <v>417</v>
      </c>
      <c r="L36" s="17" t="s">
        <v>48</v>
      </c>
      <c r="M36" s="8">
        <v>44614</v>
      </c>
      <c r="N36" s="6">
        <v>36</v>
      </c>
      <c r="O36" s="7">
        <v>45717</v>
      </c>
      <c r="P36" s="11">
        <v>55952052</v>
      </c>
      <c r="Q36" s="11">
        <v>10630890</v>
      </c>
      <c r="R36" s="11"/>
      <c r="S36" s="11">
        <v>66582942</v>
      </c>
      <c r="T36" s="37">
        <v>7</v>
      </c>
      <c r="U36" s="14" t="s">
        <v>89</v>
      </c>
      <c r="V36" s="11" t="s">
        <v>633</v>
      </c>
      <c r="W36" s="14" t="s">
        <v>104</v>
      </c>
    </row>
    <row r="37" spans="1:23" s="1" customFormat="1" ht="75" customHeight="1" x14ac:dyDescent="0.2">
      <c r="A37" s="12">
        <v>31</v>
      </c>
      <c r="B37" s="25">
        <v>20108</v>
      </c>
      <c r="C37" s="26">
        <v>45649</v>
      </c>
      <c r="D37" s="25">
        <v>421324</v>
      </c>
      <c r="E37" s="6" t="s">
        <v>225</v>
      </c>
      <c r="F37" s="6" t="s">
        <v>241</v>
      </c>
      <c r="G37" s="6" t="s">
        <v>53</v>
      </c>
      <c r="H37" s="6" t="s">
        <v>76</v>
      </c>
      <c r="I37" s="6" t="s">
        <v>304</v>
      </c>
      <c r="J37" s="6" t="s">
        <v>30</v>
      </c>
      <c r="K37" s="6" t="s">
        <v>418</v>
      </c>
      <c r="L37" s="17" t="s">
        <v>49</v>
      </c>
      <c r="M37" s="8">
        <v>44656</v>
      </c>
      <c r="N37" s="6">
        <v>30</v>
      </c>
      <c r="O37" s="7">
        <v>45536</v>
      </c>
      <c r="P37" s="11">
        <v>9272804.1999999993</v>
      </c>
      <c r="Q37" s="11">
        <v>1761832.8</v>
      </c>
      <c r="R37" s="11"/>
      <c r="S37" s="11">
        <v>11034637</v>
      </c>
      <c r="T37" s="37">
        <v>7</v>
      </c>
      <c r="U37" s="14" t="s">
        <v>90</v>
      </c>
      <c r="V37" s="11" t="s">
        <v>637</v>
      </c>
      <c r="W37" s="14" t="s">
        <v>108</v>
      </c>
    </row>
    <row r="38" spans="1:23" s="1" customFormat="1" ht="75" customHeight="1" x14ac:dyDescent="0.2">
      <c r="A38" s="12">
        <v>32</v>
      </c>
      <c r="B38" s="25">
        <v>20109</v>
      </c>
      <c r="C38" s="26">
        <v>45649</v>
      </c>
      <c r="D38" s="25">
        <v>1065824</v>
      </c>
      <c r="E38" s="6" t="s">
        <v>225</v>
      </c>
      <c r="F38" s="6" t="s">
        <v>242</v>
      </c>
      <c r="G38" s="6" t="s">
        <v>53</v>
      </c>
      <c r="H38" s="6" t="s">
        <v>76</v>
      </c>
      <c r="I38" s="6" t="s">
        <v>305</v>
      </c>
      <c r="J38" s="6" t="s">
        <v>30</v>
      </c>
      <c r="K38" s="6" t="s">
        <v>418</v>
      </c>
      <c r="L38" s="13" t="s">
        <v>49</v>
      </c>
      <c r="M38" s="8">
        <v>44656</v>
      </c>
      <c r="N38" s="6">
        <v>31</v>
      </c>
      <c r="O38" s="7">
        <v>45566</v>
      </c>
      <c r="P38" s="11">
        <v>32768398.32</v>
      </c>
      <c r="Q38" s="11">
        <v>6225995.6799999997</v>
      </c>
      <c r="R38" s="11"/>
      <c r="S38" s="11">
        <v>38994394</v>
      </c>
      <c r="T38" s="37">
        <v>7</v>
      </c>
      <c r="U38" s="14" t="s">
        <v>90</v>
      </c>
      <c r="V38" s="11" t="s">
        <v>637</v>
      </c>
      <c r="W38" s="14" t="s">
        <v>108</v>
      </c>
    </row>
    <row r="39" spans="1:23" s="1" customFormat="1" ht="75" customHeight="1" x14ac:dyDescent="0.2">
      <c r="A39" s="12">
        <v>33</v>
      </c>
      <c r="B39" s="25">
        <v>20110</v>
      </c>
      <c r="C39" s="26">
        <v>45649</v>
      </c>
      <c r="D39" s="25">
        <v>1065824</v>
      </c>
      <c r="E39" s="6" t="s">
        <v>225</v>
      </c>
      <c r="F39" s="6" t="s">
        <v>243</v>
      </c>
      <c r="G39" s="6" t="s">
        <v>53</v>
      </c>
      <c r="H39" s="6" t="s">
        <v>76</v>
      </c>
      <c r="I39" s="6" t="s">
        <v>306</v>
      </c>
      <c r="J39" s="6" t="s">
        <v>30</v>
      </c>
      <c r="K39" s="6" t="s">
        <v>418</v>
      </c>
      <c r="L39" s="19" t="s">
        <v>49</v>
      </c>
      <c r="M39" s="8">
        <v>44656</v>
      </c>
      <c r="N39" s="6">
        <v>32</v>
      </c>
      <c r="O39" s="7">
        <v>45597</v>
      </c>
      <c r="P39" s="11">
        <v>32725198.800000001</v>
      </c>
      <c r="Q39" s="11">
        <v>6217787.2000000002</v>
      </c>
      <c r="R39" s="11"/>
      <c r="S39" s="11">
        <v>38942983</v>
      </c>
      <c r="T39" s="37">
        <v>7</v>
      </c>
      <c r="U39" s="14" t="s">
        <v>90</v>
      </c>
      <c r="V39" s="11" t="s">
        <v>637</v>
      </c>
      <c r="W39" s="14" t="s">
        <v>108</v>
      </c>
    </row>
    <row r="40" spans="1:23" s="1" customFormat="1" ht="75" customHeight="1" x14ac:dyDescent="0.2">
      <c r="A40" s="12">
        <v>34</v>
      </c>
      <c r="B40" s="25" t="s">
        <v>122</v>
      </c>
      <c r="C40" s="26">
        <v>46010</v>
      </c>
      <c r="D40" s="25">
        <v>1034824</v>
      </c>
      <c r="E40" s="6" t="s">
        <v>225</v>
      </c>
      <c r="F40" s="6" t="s">
        <v>234</v>
      </c>
      <c r="G40" s="6" t="s">
        <v>53</v>
      </c>
      <c r="H40" s="6" t="s">
        <v>76</v>
      </c>
      <c r="I40" s="6">
        <v>0</v>
      </c>
      <c r="J40" s="6" t="s">
        <v>352</v>
      </c>
      <c r="K40" s="6" t="s">
        <v>419</v>
      </c>
      <c r="L40" s="17" t="s">
        <v>477</v>
      </c>
      <c r="M40" s="8">
        <v>44676</v>
      </c>
      <c r="N40" s="6">
        <v>32</v>
      </c>
      <c r="O40" s="7">
        <v>45597</v>
      </c>
      <c r="P40" s="11">
        <v>78652279.829999998</v>
      </c>
      <c r="Q40" s="11">
        <v>14943933.17</v>
      </c>
      <c r="R40" s="11"/>
      <c r="S40" s="11">
        <v>93596213</v>
      </c>
      <c r="T40" s="37">
        <v>7</v>
      </c>
      <c r="U40" s="14" t="s">
        <v>568</v>
      </c>
      <c r="V40" s="11" t="s">
        <v>637</v>
      </c>
      <c r="W40" s="14" t="s">
        <v>418</v>
      </c>
    </row>
    <row r="41" spans="1:23" s="1" customFormat="1" ht="75" customHeight="1" x14ac:dyDescent="0.2">
      <c r="A41" s="12">
        <v>35</v>
      </c>
      <c r="B41" s="25">
        <v>14595</v>
      </c>
      <c r="C41" s="26">
        <v>45996</v>
      </c>
      <c r="D41" s="25">
        <v>623924</v>
      </c>
      <c r="E41" s="6" t="s">
        <v>226</v>
      </c>
      <c r="F41" s="6" t="s">
        <v>234</v>
      </c>
      <c r="G41" s="6" t="s">
        <v>53</v>
      </c>
      <c r="H41" s="6" t="s">
        <v>73</v>
      </c>
      <c r="I41" s="6" t="s">
        <v>307</v>
      </c>
      <c r="J41" s="6" t="s">
        <v>353</v>
      </c>
      <c r="K41" s="6" t="s">
        <v>420</v>
      </c>
      <c r="L41" s="13" t="s">
        <v>478</v>
      </c>
      <c r="M41" s="8" t="s">
        <v>536</v>
      </c>
      <c r="N41" s="6">
        <v>9</v>
      </c>
      <c r="O41" s="7">
        <v>45778</v>
      </c>
      <c r="P41" s="11">
        <v>9465000</v>
      </c>
      <c r="Q41" s="11">
        <v>1798350</v>
      </c>
      <c r="R41" s="11"/>
      <c r="S41" s="11">
        <v>11263350</v>
      </c>
      <c r="T41" s="37">
        <v>1</v>
      </c>
      <c r="U41" s="14" t="s">
        <v>569</v>
      </c>
      <c r="V41" s="11" t="s">
        <v>638</v>
      </c>
      <c r="W41" s="14" t="s">
        <v>657</v>
      </c>
    </row>
    <row r="42" spans="1:23" s="1" customFormat="1" ht="75" customHeight="1" x14ac:dyDescent="0.2">
      <c r="A42" s="12">
        <v>36</v>
      </c>
      <c r="B42" s="25" t="s">
        <v>123</v>
      </c>
      <c r="C42" s="26">
        <v>46009</v>
      </c>
      <c r="D42" s="25">
        <v>623924</v>
      </c>
      <c r="E42" s="6" t="s">
        <v>226</v>
      </c>
      <c r="F42" s="6" t="s">
        <v>234</v>
      </c>
      <c r="G42" s="6" t="s">
        <v>53</v>
      </c>
      <c r="H42" s="6" t="s">
        <v>73</v>
      </c>
      <c r="I42" s="6" t="s">
        <v>307</v>
      </c>
      <c r="J42" s="6" t="s">
        <v>353</v>
      </c>
      <c r="K42" s="6" t="s">
        <v>420</v>
      </c>
      <c r="L42" s="19" t="s">
        <v>478</v>
      </c>
      <c r="M42" s="8">
        <v>45552</v>
      </c>
      <c r="N42" s="6">
        <v>14</v>
      </c>
      <c r="O42" s="7">
        <v>45931</v>
      </c>
      <c r="P42" s="11">
        <v>6792848</v>
      </c>
      <c r="Q42" s="11">
        <v>1290641.1200000001</v>
      </c>
      <c r="R42" s="11"/>
      <c r="S42" s="11">
        <v>8083489</v>
      </c>
      <c r="T42" s="37">
        <v>1</v>
      </c>
      <c r="U42" s="14" t="s">
        <v>569</v>
      </c>
      <c r="V42" s="11" t="s">
        <v>638</v>
      </c>
      <c r="W42" s="14" t="s">
        <v>657</v>
      </c>
    </row>
    <row r="43" spans="1:23" s="1" customFormat="1" ht="75" customHeight="1" x14ac:dyDescent="0.2">
      <c r="A43" s="12">
        <v>37</v>
      </c>
      <c r="B43" s="25">
        <v>14597</v>
      </c>
      <c r="C43" s="26">
        <v>45996</v>
      </c>
      <c r="D43" s="25">
        <v>623924</v>
      </c>
      <c r="E43" s="6" t="s">
        <v>226</v>
      </c>
      <c r="F43" s="6" t="s">
        <v>234</v>
      </c>
      <c r="G43" s="6" t="s">
        <v>53</v>
      </c>
      <c r="H43" s="6" t="s">
        <v>73</v>
      </c>
      <c r="I43" s="6" t="s">
        <v>307</v>
      </c>
      <c r="J43" s="6" t="s">
        <v>353</v>
      </c>
      <c r="K43" s="6" t="s">
        <v>421</v>
      </c>
      <c r="L43" s="19" t="s">
        <v>478</v>
      </c>
      <c r="M43" s="8">
        <v>45552</v>
      </c>
      <c r="N43" s="6">
        <v>8</v>
      </c>
      <c r="O43" s="7">
        <v>45748</v>
      </c>
      <c r="P43" s="11">
        <v>1734750</v>
      </c>
      <c r="Q43" s="11">
        <v>329603</v>
      </c>
      <c r="R43" s="11"/>
      <c r="S43" s="11">
        <v>2064353</v>
      </c>
      <c r="T43" s="37">
        <v>1</v>
      </c>
      <c r="U43" s="14" t="s">
        <v>569</v>
      </c>
      <c r="V43" s="11" t="s">
        <v>638</v>
      </c>
      <c r="W43" s="14" t="s">
        <v>657</v>
      </c>
    </row>
    <row r="44" spans="1:23" s="1" customFormat="1" ht="75" customHeight="1" x14ac:dyDescent="0.2">
      <c r="A44" s="12">
        <v>38</v>
      </c>
      <c r="B44" s="25">
        <v>14592</v>
      </c>
      <c r="C44" s="26">
        <v>45996</v>
      </c>
      <c r="D44" s="25">
        <v>623924</v>
      </c>
      <c r="E44" s="6" t="s">
        <v>226</v>
      </c>
      <c r="F44" s="6" t="s">
        <v>234</v>
      </c>
      <c r="G44" s="6" t="s">
        <v>53</v>
      </c>
      <c r="H44" s="6" t="s">
        <v>73</v>
      </c>
      <c r="I44" s="6" t="s">
        <v>307</v>
      </c>
      <c r="J44" s="6" t="s">
        <v>353</v>
      </c>
      <c r="K44" s="6" t="s">
        <v>421</v>
      </c>
      <c r="L44" s="19" t="s">
        <v>478</v>
      </c>
      <c r="M44" s="8">
        <v>45552</v>
      </c>
      <c r="N44" s="6">
        <v>10</v>
      </c>
      <c r="O44" s="7">
        <v>45809</v>
      </c>
      <c r="P44" s="11">
        <v>4882500</v>
      </c>
      <c r="Q44" s="11">
        <v>927675</v>
      </c>
      <c r="R44" s="11"/>
      <c r="S44" s="11">
        <v>5810175</v>
      </c>
      <c r="T44" s="37">
        <v>1</v>
      </c>
      <c r="U44" s="14" t="s">
        <v>569</v>
      </c>
      <c r="V44" s="11" t="s">
        <v>638</v>
      </c>
      <c r="W44" s="14" t="s">
        <v>657</v>
      </c>
    </row>
    <row r="45" spans="1:23" s="1" customFormat="1" ht="75" customHeight="1" x14ac:dyDescent="0.2">
      <c r="A45" s="12">
        <v>39</v>
      </c>
      <c r="B45" s="25" t="s">
        <v>124</v>
      </c>
      <c r="C45" s="26">
        <v>46009</v>
      </c>
      <c r="D45" s="25">
        <v>623924</v>
      </c>
      <c r="E45" s="6" t="s">
        <v>226</v>
      </c>
      <c r="F45" s="6" t="s">
        <v>234</v>
      </c>
      <c r="G45" s="6" t="s">
        <v>53</v>
      </c>
      <c r="H45" s="6" t="s">
        <v>73</v>
      </c>
      <c r="I45" s="6" t="s">
        <v>307</v>
      </c>
      <c r="J45" s="6" t="s">
        <v>353</v>
      </c>
      <c r="K45" s="6" t="s">
        <v>421</v>
      </c>
      <c r="L45" s="17" t="s">
        <v>478</v>
      </c>
      <c r="M45" s="8">
        <v>45552</v>
      </c>
      <c r="N45" s="6">
        <v>13</v>
      </c>
      <c r="O45" s="7">
        <v>45901</v>
      </c>
      <c r="P45" s="11">
        <v>15700111.76</v>
      </c>
      <c r="Q45" s="11">
        <v>2983021.24</v>
      </c>
      <c r="R45" s="11"/>
      <c r="S45" s="11">
        <v>18683133</v>
      </c>
      <c r="T45" s="37">
        <v>1</v>
      </c>
      <c r="U45" s="14" t="s">
        <v>569</v>
      </c>
      <c r="V45" s="11" t="s">
        <v>638</v>
      </c>
      <c r="W45" s="14" t="s">
        <v>657</v>
      </c>
    </row>
    <row r="46" spans="1:23" s="1" customFormat="1" ht="75" customHeight="1" x14ac:dyDescent="0.2">
      <c r="A46" s="12">
        <v>40</v>
      </c>
      <c r="B46" s="25" t="s">
        <v>125</v>
      </c>
      <c r="C46" s="26">
        <v>46009</v>
      </c>
      <c r="D46" s="25">
        <v>623924</v>
      </c>
      <c r="E46" s="6" t="s">
        <v>226</v>
      </c>
      <c r="F46" s="6" t="s">
        <v>234</v>
      </c>
      <c r="G46" s="6" t="s">
        <v>53</v>
      </c>
      <c r="H46" s="6" t="s">
        <v>73</v>
      </c>
      <c r="I46" s="6" t="s">
        <v>307</v>
      </c>
      <c r="J46" s="6" t="s">
        <v>353</v>
      </c>
      <c r="K46" s="6" t="s">
        <v>421</v>
      </c>
      <c r="L46" s="17" t="s">
        <v>478</v>
      </c>
      <c r="M46" s="8">
        <v>45552</v>
      </c>
      <c r="N46" s="6">
        <v>15</v>
      </c>
      <c r="O46" s="7">
        <v>45962</v>
      </c>
      <c r="P46" s="11">
        <v>9420067.2300000004</v>
      </c>
      <c r="Q46" s="11">
        <v>1789812.77</v>
      </c>
      <c r="R46" s="11"/>
      <c r="S46" s="11">
        <v>11209880</v>
      </c>
      <c r="T46" s="37">
        <v>1</v>
      </c>
      <c r="U46" s="14" t="s">
        <v>569</v>
      </c>
      <c r="V46" s="11" t="s">
        <v>638</v>
      </c>
      <c r="W46" s="14" t="s">
        <v>657</v>
      </c>
    </row>
    <row r="47" spans="1:23" s="1" customFormat="1" ht="75" customHeight="1" x14ac:dyDescent="0.2">
      <c r="A47" s="12">
        <v>41</v>
      </c>
      <c r="B47" s="25" t="s">
        <v>126</v>
      </c>
      <c r="C47" s="26">
        <v>46009</v>
      </c>
      <c r="D47" s="25">
        <v>623924</v>
      </c>
      <c r="E47" s="6" t="s">
        <v>226</v>
      </c>
      <c r="F47" s="6" t="s">
        <v>234</v>
      </c>
      <c r="G47" s="6" t="s">
        <v>53</v>
      </c>
      <c r="H47" s="6" t="s">
        <v>73</v>
      </c>
      <c r="I47" s="6" t="s">
        <v>307</v>
      </c>
      <c r="J47" s="6" t="s">
        <v>353</v>
      </c>
      <c r="K47" s="6" t="s">
        <v>421</v>
      </c>
      <c r="L47" s="17" t="s">
        <v>478</v>
      </c>
      <c r="M47" s="8">
        <v>45552</v>
      </c>
      <c r="N47" s="6">
        <v>12</v>
      </c>
      <c r="O47" s="7">
        <v>45870</v>
      </c>
      <c r="P47" s="11">
        <v>15655000</v>
      </c>
      <c r="Q47" s="11">
        <v>2974450</v>
      </c>
      <c r="R47" s="11"/>
      <c r="S47" s="11">
        <v>18629450</v>
      </c>
      <c r="T47" s="37">
        <v>1</v>
      </c>
      <c r="U47" s="14" t="s">
        <v>569</v>
      </c>
      <c r="V47" s="11" t="s">
        <v>638</v>
      </c>
      <c r="W47" s="14" t="s">
        <v>657</v>
      </c>
    </row>
    <row r="48" spans="1:23" s="1" customFormat="1" ht="75" customHeight="1" x14ac:dyDescent="0.2">
      <c r="A48" s="12">
        <v>42</v>
      </c>
      <c r="B48" s="25" t="s">
        <v>127</v>
      </c>
      <c r="C48" s="26">
        <v>46008</v>
      </c>
      <c r="D48" s="25">
        <v>623924</v>
      </c>
      <c r="E48" s="6" t="s">
        <v>226</v>
      </c>
      <c r="F48" s="6" t="s">
        <v>234</v>
      </c>
      <c r="G48" s="6" t="s">
        <v>53</v>
      </c>
      <c r="H48" s="6" t="s">
        <v>73</v>
      </c>
      <c r="I48" s="6" t="s">
        <v>307</v>
      </c>
      <c r="J48" s="6" t="s">
        <v>353</v>
      </c>
      <c r="K48" s="6" t="s">
        <v>421</v>
      </c>
      <c r="L48" s="17" t="s">
        <v>478</v>
      </c>
      <c r="M48" s="8">
        <v>45552</v>
      </c>
      <c r="N48" s="6">
        <v>11</v>
      </c>
      <c r="O48" s="7">
        <v>45839</v>
      </c>
      <c r="P48" s="11">
        <v>10470000</v>
      </c>
      <c r="Q48" s="11">
        <v>1989300</v>
      </c>
      <c r="R48" s="11"/>
      <c r="S48" s="11">
        <v>12459300</v>
      </c>
      <c r="T48" s="37">
        <v>1</v>
      </c>
      <c r="U48" s="14" t="s">
        <v>569</v>
      </c>
      <c r="V48" s="11" t="s">
        <v>638</v>
      </c>
      <c r="W48" s="14" t="s">
        <v>657</v>
      </c>
    </row>
    <row r="49" spans="1:23" s="1" customFormat="1" ht="75" customHeight="1" x14ac:dyDescent="0.2">
      <c r="A49" s="12">
        <v>43</v>
      </c>
      <c r="B49" s="25" t="s">
        <v>128</v>
      </c>
      <c r="C49" s="26">
        <v>46009</v>
      </c>
      <c r="D49" s="25">
        <v>919924</v>
      </c>
      <c r="E49" s="6" t="s">
        <v>226</v>
      </c>
      <c r="F49" s="6" t="s">
        <v>244</v>
      </c>
      <c r="G49" s="6" t="s">
        <v>53</v>
      </c>
      <c r="H49" s="6" t="s">
        <v>73</v>
      </c>
      <c r="I49" s="6" t="s">
        <v>308</v>
      </c>
      <c r="J49" s="6" t="s">
        <v>354</v>
      </c>
      <c r="K49" s="6" t="s">
        <v>422</v>
      </c>
      <c r="L49" s="13" t="s">
        <v>479</v>
      </c>
      <c r="M49" s="8">
        <v>45621</v>
      </c>
      <c r="N49" s="6">
        <v>9</v>
      </c>
      <c r="O49" s="7">
        <v>45901</v>
      </c>
      <c r="P49" s="11">
        <v>11576886.130000001</v>
      </c>
      <c r="Q49" s="11">
        <v>2199608.37</v>
      </c>
      <c r="R49" s="11"/>
      <c r="S49" s="11">
        <v>13776949.5</v>
      </c>
      <c r="T49" s="37">
        <v>1</v>
      </c>
      <c r="U49" s="14" t="s">
        <v>570</v>
      </c>
      <c r="V49" s="11" t="s">
        <v>639</v>
      </c>
      <c r="W49" s="14" t="s">
        <v>658</v>
      </c>
    </row>
    <row r="50" spans="1:23" s="1" customFormat="1" ht="75" customHeight="1" x14ac:dyDescent="0.2">
      <c r="A50" s="12">
        <v>44</v>
      </c>
      <c r="B50" s="25" t="s">
        <v>129</v>
      </c>
      <c r="C50" s="26">
        <v>46009</v>
      </c>
      <c r="D50" s="25">
        <v>919924</v>
      </c>
      <c r="E50" s="6" t="s">
        <v>226</v>
      </c>
      <c r="F50" s="6" t="s">
        <v>244</v>
      </c>
      <c r="G50" s="6" t="s">
        <v>53</v>
      </c>
      <c r="H50" s="6" t="s">
        <v>73</v>
      </c>
      <c r="I50" s="6" t="s">
        <v>308</v>
      </c>
      <c r="J50" s="6" t="s">
        <v>354</v>
      </c>
      <c r="K50" s="6" t="s">
        <v>422</v>
      </c>
      <c r="L50" s="15" t="s">
        <v>479</v>
      </c>
      <c r="M50" s="8">
        <v>45621</v>
      </c>
      <c r="N50" s="6">
        <v>10</v>
      </c>
      <c r="O50" s="7">
        <v>45931</v>
      </c>
      <c r="P50" s="11">
        <v>8167900</v>
      </c>
      <c r="Q50" s="11">
        <v>1551901</v>
      </c>
      <c r="R50" s="11"/>
      <c r="S50" s="11">
        <v>9719801</v>
      </c>
      <c r="T50" s="37">
        <v>1</v>
      </c>
      <c r="U50" s="14" t="s">
        <v>570</v>
      </c>
      <c r="V50" s="11" t="s">
        <v>639</v>
      </c>
      <c r="W50" s="14" t="s">
        <v>658</v>
      </c>
    </row>
    <row r="51" spans="1:23" s="1" customFormat="1" ht="75" customHeight="1" x14ac:dyDescent="0.2">
      <c r="A51" s="12">
        <v>45</v>
      </c>
      <c r="B51" s="25" t="s">
        <v>130</v>
      </c>
      <c r="C51" s="26">
        <v>46009</v>
      </c>
      <c r="D51" s="25">
        <v>919924</v>
      </c>
      <c r="E51" s="6" t="s">
        <v>226</v>
      </c>
      <c r="F51" s="6" t="s">
        <v>244</v>
      </c>
      <c r="G51" s="6" t="s">
        <v>53</v>
      </c>
      <c r="H51" s="6" t="s">
        <v>73</v>
      </c>
      <c r="I51" s="6" t="s">
        <v>308</v>
      </c>
      <c r="J51" s="6" t="s">
        <v>354</v>
      </c>
      <c r="K51" s="6" t="s">
        <v>422</v>
      </c>
      <c r="L51" s="17" t="s">
        <v>479</v>
      </c>
      <c r="M51" s="8">
        <v>45621</v>
      </c>
      <c r="N51" s="6">
        <v>11</v>
      </c>
      <c r="O51" s="7">
        <v>45962</v>
      </c>
      <c r="P51" s="11"/>
      <c r="Q51" s="11"/>
      <c r="R51" s="11"/>
      <c r="S51" s="11">
        <v>4976699</v>
      </c>
      <c r="T51" s="37">
        <v>1</v>
      </c>
      <c r="U51" s="14" t="s">
        <v>570</v>
      </c>
      <c r="V51" s="11" t="s">
        <v>639</v>
      </c>
      <c r="W51" s="14" t="s">
        <v>658</v>
      </c>
    </row>
    <row r="52" spans="1:23" s="1" customFormat="1" ht="75" customHeight="1" x14ac:dyDescent="0.2">
      <c r="A52" s="12">
        <v>46</v>
      </c>
      <c r="B52" s="25" t="s">
        <v>131</v>
      </c>
      <c r="C52" s="26">
        <v>46008</v>
      </c>
      <c r="D52" s="25">
        <v>675924</v>
      </c>
      <c r="E52" s="6" t="s">
        <v>226</v>
      </c>
      <c r="F52" s="6" t="s">
        <v>245</v>
      </c>
      <c r="G52" s="6" t="s">
        <v>53</v>
      </c>
      <c r="H52" s="6" t="s">
        <v>277</v>
      </c>
      <c r="I52" s="6" t="s">
        <v>309</v>
      </c>
      <c r="J52" s="6" t="s">
        <v>355</v>
      </c>
      <c r="K52" s="6" t="s">
        <v>423</v>
      </c>
      <c r="L52" s="13" t="s">
        <v>480</v>
      </c>
      <c r="M52" s="8">
        <v>45551</v>
      </c>
      <c r="N52" s="6">
        <v>5</v>
      </c>
      <c r="O52" s="7">
        <v>45778</v>
      </c>
      <c r="P52" s="11">
        <v>97589742</v>
      </c>
      <c r="Q52" s="11">
        <v>18542051.140000001</v>
      </c>
      <c r="R52" s="11"/>
      <c r="S52" s="11">
        <v>116131794</v>
      </c>
      <c r="T52" s="37">
        <v>1</v>
      </c>
      <c r="U52" s="14" t="s">
        <v>571</v>
      </c>
      <c r="V52" s="11" t="s">
        <v>636</v>
      </c>
      <c r="W52" s="14" t="s">
        <v>418</v>
      </c>
    </row>
    <row r="53" spans="1:23" s="1" customFormat="1" ht="75" customHeight="1" x14ac:dyDescent="0.2">
      <c r="A53" s="12">
        <v>47</v>
      </c>
      <c r="B53" s="25" t="s">
        <v>132</v>
      </c>
      <c r="C53" s="26">
        <v>46009</v>
      </c>
      <c r="D53" s="25">
        <v>1184224</v>
      </c>
      <c r="E53" s="6" t="s">
        <v>226</v>
      </c>
      <c r="F53" s="6" t="s">
        <v>246</v>
      </c>
      <c r="G53" s="6" t="s">
        <v>53</v>
      </c>
      <c r="H53" s="6" t="s">
        <v>278</v>
      </c>
      <c r="I53" s="6"/>
      <c r="J53" s="6" t="s">
        <v>356</v>
      </c>
      <c r="K53" s="6" t="s">
        <v>424</v>
      </c>
      <c r="L53" s="13" t="s">
        <v>43</v>
      </c>
      <c r="M53" s="8">
        <v>45233</v>
      </c>
      <c r="N53" s="6">
        <v>16</v>
      </c>
      <c r="O53" s="7">
        <v>45931</v>
      </c>
      <c r="P53" s="11">
        <v>72871489.920000002</v>
      </c>
      <c r="Q53" s="11">
        <v>13845583.08</v>
      </c>
      <c r="R53" s="11"/>
      <c r="S53" s="11">
        <v>86717073</v>
      </c>
      <c r="T53" s="37">
        <v>1</v>
      </c>
      <c r="U53" s="14" t="s">
        <v>572</v>
      </c>
      <c r="V53" s="11" t="s">
        <v>637</v>
      </c>
      <c r="W53" s="14" t="s">
        <v>659</v>
      </c>
    </row>
    <row r="54" spans="1:23" s="1" customFormat="1" ht="75" customHeight="1" x14ac:dyDescent="0.2">
      <c r="A54" s="12">
        <v>48</v>
      </c>
      <c r="B54" s="25" t="s">
        <v>684</v>
      </c>
      <c r="C54" s="26"/>
      <c r="D54" s="25">
        <v>1149623</v>
      </c>
      <c r="E54" s="6" t="s">
        <v>227</v>
      </c>
      <c r="F54" s="6" t="s">
        <v>247</v>
      </c>
      <c r="G54" s="6" t="s">
        <v>53</v>
      </c>
      <c r="H54" s="6" t="s">
        <v>276</v>
      </c>
      <c r="I54" s="6" t="s">
        <v>310</v>
      </c>
      <c r="J54" s="6" t="s">
        <v>357</v>
      </c>
      <c r="K54" s="6" t="s">
        <v>425</v>
      </c>
      <c r="L54" s="13" t="s">
        <v>481</v>
      </c>
      <c r="M54" s="8">
        <v>45218</v>
      </c>
      <c r="N54" s="6" t="s">
        <v>542</v>
      </c>
      <c r="O54" s="7" t="s">
        <v>555</v>
      </c>
      <c r="P54" s="11"/>
      <c r="Q54" s="11"/>
      <c r="R54" s="11" t="s">
        <v>559</v>
      </c>
      <c r="S54" s="11">
        <v>298151872.94</v>
      </c>
      <c r="T54" s="37">
        <v>28</v>
      </c>
      <c r="U54" s="14" t="s">
        <v>573</v>
      </c>
      <c r="V54" s="11" t="s">
        <v>631</v>
      </c>
      <c r="W54" s="14" t="s">
        <v>418</v>
      </c>
    </row>
    <row r="55" spans="1:23" s="1" customFormat="1" ht="75" customHeight="1" x14ac:dyDescent="0.2">
      <c r="A55" s="12">
        <v>49</v>
      </c>
      <c r="B55" s="25" t="s">
        <v>133</v>
      </c>
      <c r="C55" s="26">
        <v>46008</v>
      </c>
      <c r="D55" s="25">
        <v>1249724</v>
      </c>
      <c r="E55" s="6" t="s">
        <v>228</v>
      </c>
      <c r="F55" s="6" t="s">
        <v>248</v>
      </c>
      <c r="G55" s="6" t="s">
        <v>53</v>
      </c>
      <c r="H55" s="6" t="s">
        <v>278</v>
      </c>
      <c r="I55" s="6" t="s">
        <v>311</v>
      </c>
      <c r="J55" s="6" t="s">
        <v>358</v>
      </c>
      <c r="K55" s="6" t="s">
        <v>426</v>
      </c>
      <c r="L55" s="15" t="s">
        <v>36</v>
      </c>
      <c r="M55" s="8">
        <v>45233</v>
      </c>
      <c r="N55" s="6">
        <v>16</v>
      </c>
      <c r="O55" s="7">
        <v>45931</v>
      </c>
      <c r="P55" s="11">
        <v>265623481.50999999</v>
      </c>
      <c r="Q55" s="11">
        <v>50468461.490000002</v>
      </c>
      <c r="R55" s="11">
        <v>0</v>
      </c>
      <c r="S55" s="11">
        <v>316091943</v>
      </c>
      <c r="T55" s="37">
        <v>10</v>
      </c>
      <c r="U55" s="14" t="s">
        <v>83</v>
      </c>
      <c r="V55" s="11" t="s">
        <v>637</v>
      </c>
      <c r="W55" s="14" t="s">
        <v>106</v>
      </c>
    </row>
    <row r="56" spans="1:23" s="1" customFormat="1" ht="75" customHeight="1" x14ac:dyDescent="0.2">
      <c r="A56" s="12">
        <v>50</v>
      </c>
      <c r="B56" s="25" t="s">
        <v>134</v>
      </c>
      <c r="C56" s="26">
        <v>46013</v>
      </c>
      <c r="D56" s="25">
        <v>1249724</v>
      </c>
      <c r="E56" s="6" t="s">
        <v>228</v>
      </c>
      <c r="F56" s="6" t="s">
        <v>248</v>
      </c>
      <c r="G56" s="6" t="s">
        <v>53</v>
      </c>
      <c r="H56" s="6" t="s">
        <v>278</v>
      </c>
      <c r="I56" s="6" t="s">
        <v>311</v>
      </c>
      <c r="J56" s="6" t="s">
        <v>358</v>
      </c>
      <c r="K56" s="6" t="s">
        <v>426</v>
      </c>
      <c r="L56" s="15" t="s">
        <v>36</v>
      </c>
      <c r="M56" s="8">
        <v>45233</v>
      </c>
      <c r="N56" s="6">
        <v>16</v>
      </c>
      <c r="O56" s="7">
        <v>45931</v>
      </c>
      <c r="P56" s="11">
        <v>13584923.529999999</v>
      </c>
      <c r="Q56" s="11">
        <v>2581135.4700000002</v>
      </c>
      <c r="R56" s="11">
        <v>0</v>
      </c>
      <c r="S56" s="11">
        <v>16166059</v>
      </c>
      <c r="T56" s="37">
        <v>10</v>
      </c>
      <c r="U56" s="14" t="s">
        <v>83</v>
      </c>
      <c r="V56" s="11" t="s">
        <v>637</v>
      </c>
      <c r="W56" s="14" t="s">
        <v>106</v>
      </c>
    </row>
    <row r="57" spans="1:23" s="1" customFormat="1" ht="75" customHeight="1" x14ac:dyDescent="0.2">
      <c r="A57" s="12">
        <v>51</v>
      </c>
      <c r="B57" s="25" t="s">
        <v>135</v>
      </c>
      <c r="C57" s="26">
        <v>46008</v>
      </c>
      <c r="D57" s="25">
        <v>1249724</v>
      </c>
      <c r="E57" s="6" t="s">
        <v>228</v>
      </c>
      <c r="F57" s="6" t="s">
        <v>235</v>
      </c>
      <c r="G57" s="6" t="s">
        <v>53</v>
      </c>
      <c r="H57" s="6" t="s">
        <v>278</v>
      </c>
      <c r="I57" s="6" t="s">
        <v>311</v>
      </c>
      <c r="J57" s="6" t="s">
        <v>358</v>
      </c>
      <c r="K57" s="6" t="s">
        <v>426</v>
      </c>
      <c r="L57" s="15" t="s">
        <v>36</v>
      </c>
      <c r="M57" s="6">
        <v>45233</v>
      </c>
      <c r="N57" s="6">
        <v>15</v>
      </c>
      <c r="O57" s="7">
        <v>45658</v>
      </c>
      <c r="P57" s="11">
        <v>32452463.030000001</v>
      </c>
      <c r="Q57" s="11">
        <v>6165967.9699999997</v>
      </c>
      <c r="R57" s="11">
        <v>0</v>
      </c>
      <c r="S57" s="11">
        <v>38618431</v>
      </c>
      <c r="T57" s="37">
        <v>10</v>
      </c>
      <c r="U57" s="14" t="s">
        <v>83</v>
      </c>
      <c r="V57" s="11" t="s">
        <v>637</v>
      </c>
      <c r="W57" s="14" t="s">
        <v>106</v>
      </c>
    </row>
    <row r="58" spans="1:23" s="1" customFormat="1" ht="75" customHeight="1" x14ac:dyDescent="0.2">
      <c r="A58" s="12">
        <v>52</v>
      </c>
      <c r="B58" s="25" t="s">
        <v>136</v>
      </c>
      <c r="C58" s="26">
        <v>46011</v>
      </c>
      <c r="D58" s="25">
        <v>721924</v>
      </c>
      <c r="E58" s="6" t="s">
        <v>226</v>
      </c>
      <c r="F58" s="6" t="s">
        <v>234</v>
      </c>
      <c r="G58" s="6" t="s">
        <v>53</v>
      </c>
      <c r="H58" s="6" t="s">
        <v>73</v>
      </c>
      <c r="I58" s="6" t="s">
        <v>312</v>
      </c>
      <c r="J58" s="6" t="s">
        <v>359</v>
      </c>
      <c r="K58" s="6">
        <v>17974404</v>
      </c>
      <c r="L58" s="15" t="s">
        <v>482</v>
      </c>
      <c r="M58" s="8">
        <v>45552</v>
      </c>
      <c r="N58" s="6">
        <v>5</v>
      </c>
      <c r="O58" s="7">
        <v>45658</v>
      </c>
      <c r="P58" s="11">
        <v>504808</v>
      </c>
      <c r="Q58" s="11">
        <v>95913.52</v>
      </c>
      <c r="R58" s="11"/>
      <c r="S58" s="11">
        <v>600721.52</v>
      </c>
      <c r="T58" s="37">
        <v>1</v>
      </c>
      <c r="U58" s="14" t="s">
        <v>574</v>
      </c>
      <c r="V58" s="11" t="s">
        <v>639</v>
      </c>
      <c r="W58" s="14" t="s">
        <v>418</v>
      </c>
    </row>
    <row r="59" spans="1:23" s="1" customFormat="1" ht="75" customHeight="1" x14ac:dyDescent="0.2">
      <c r="A59" s="12">
        <v>53</v>
      </c>
      <c r="B59" s="25" t="s">
        <v>137</v>
      </c>
      <c r="C59" s="26">
        <v>46013</v>
      </c>
      <c r="D59" s="25">
        <v>721924</v>
      </c>
      <c r="E59" s="6" t="s">
        <v>226</v>
      </c>
      <c r="F59" s="6" t="s">
        <v>234</v>
      </c>
      <c r="G59" s="6" t="s">
        <v>53</v>
      </c>
      <c r="H59" s="6" t="s">
        <v>73</v>
      </c>
      <c r="I59" s="6" t="s">
        <v>312</v>
      </c>
      <c r="J59" s="6" t="s">
        <v>359</v>
      </c>
      <c r="K59" s="6">
        <v>17974404</v>
      </c>
      <c r="L59" s="17" t="s">
        <v>482</v>
      </c>
      <c r="M59" s="8">
        <v>45552</v>
      </c>
      <c r="N59" s="6">
        <v>7</v>
      </c>
      <c r="O59" s="7">
        <v>45717</v>
      </c>
      <c r="P59" s="11">
        <v>9968321.2799999993</v>
      </c>
      <c r="Q59" s="11">
        <v>1893981.04</v>
      </c>
      <c r="R59" s="11"/>
      <c r="S59" s="11">
        <v>11862305.32</v>
      </c>
      <c r="T59" s="37">
        <v>1</v>
      </c>
      <c r="U59" s="14" t="s">
        <v>574</v>
      </c>
      <c r="V59" s="11" t="s">
        <v>639</v>
      </c>
      <c r="W59" s="14" t="s">
        <v>418</v>
      </c>
    </row>
    <row r="60" spans="1:23" s="1" customFormat="1" ht="75" customHeight="1" x14ac:dyDescent="0.2">
      <c r="A60" s="12">
        <v>54</v>
      </c>
      <c r="B60" s="25" t="s">
        <v>138</v>
      </c>
      <c r="C60" s="26">
        <v>46011</v>
      </c>
      <c r="D60" s="25">
        <v>721924</v>
      </c>
      <c r="E60" s="6" t="s">
        <v>226</v>
      </c>
      <c r="F60" s="6" t="s">
        <v>234</v>
      </c>
      <c r="G60" s="6" t="s">
        <v>53</v>
      </c>
      <c r="H60" s="6" t="s">
        <v>73</v>
      </c>
      <c r="I60" s="6" t="s">
        <v>312</v>
      </c>
      <c r="J60" s="6" t="s">
        <v>359</v>
      </c>
      <c r="K60" s="6">
        <v>17974404</v>
      </c>
      <c r="L60" s="13" t="s">
        <v>482</v>
      </c>
      <c r="M60" s="8">
        <v>45552</v>
      </c>
      <c r="N60" s="6">
        <v>8</v>
      </c>
      <c r="O60" s="7">
        <v>45748</v>
      </c>
      <c r="P60" s="11">
        <v>9882037.5999999996</v>
      </c>
      <c r="Q60" s="11">
        <v>1877587.14</v>
      </c>
      <c r="R60" s="11"/>
      <c r="S60" s="11">
        <v>11759624.74</v>
      </c>
      <c r="T60" s="37">
        <v>1</v>
      </c>
      <c r="U60" s="14" t="s">
        <v>574</v>
      </c>
      <c r="V60" s="11" t="s">
        <v>639</v>
      </c>
      <c r="W60" s="14" t="s">
        <v>418</v>
      </c>
    </row>
    <row r="61" spans="1:23" s="1" customFormat="1" ht="75" customHeight="1" x14ac:dyDescent="0.2">
      <c r="A61" s="12">
        <v>55</v>
      </c>
      <c r="B61" s="25" t="s">
        <v>139</v>
      </c>
      <c r="C61" s="26">
        <v>46009</v>
      </c>
      <c r="D61" s="25">
        <v>721924</v>
      </c>
      <c r="E61" s="6" t="s">
        <v>226</v>
      </c>
      <c r="F61" s="6" t="s">
        <v>234</v>
      </c>
      <c r="G61" s="6" t="s">
        <v>53</v>
      </c>
      <c r="H61" s="6" t="s">
        <v>73</v>
      </c>
      <c r="I61" s="6" t="s">
        <v>312</v>
      </c>
      <c r="J61" s="6" t="s">
        <v>359</v>
      </c>
      <c r="K61" s="6">
        <v>17974404</v>
      </c>
      <c r="L61" s="13" t="s">
        <v>482</v>
      </c>
      <c r="M61" s="8">
        <v>45552</v>
      </c>
      <c r="N61" s="6">
        <v>9</v>
      </c>
      <c r="O61" s="7">
        <v>45778</v>
      </c>
      <c r="P61" s="11">
        <v>5950182.4000000004</v>
      </c>
      <c r="Q61" s="11">
        <v>1130535.23</v>
      </c>
      <c r="R61" s="11"/>
      <c r="S61" s="11">
        <v>7080720.6299999999</v>
      </c>
      <c r="T61" s="37">
        <v>1</v>
      </c>
      <c r="U61" s="14" t="s">
        <v>574</v>
      </c>
      <c r="V61" s="11" t="s">
        <v>639</v>
      </c>
      <c r="W61" s="14" t="s">
        <v>418</v>
      </c>
    </row>
    <row r="62" spans="1:23" s="1" customFormat="1" ht="75" customHeight="1" x14ac:dyDescent="0.2">
      <c r="A62" s="12">
        <v>56</v>
      </c>
      <c r="B62" s="25" t="s">
        <v>140</v>
      </c>
      <c r="C62" s="26">
        <v>46009</v>
      </c>
      <c r="D62" s="25">
        <v>721924</v>
      </c>
      <c r="E62" s="6" t="s">
        <v>226</v>
      </c>
      <c r="F62" s="6" t="s">
        <v>234</v>
      </c>
      <c r="G62" s="6" t="s">
        <v>53</v>
      </c>
      <c r="H62" s="6" t="s">
        <v>73</v>
      </c>
      <c r="I62" s="6" t="s">
        <v>312</v>
      </c>
      <c r="J62" s="6" t="s">
        <v>359</v>
      </c>
      <c r="K62" s="6">
        <v>17974404</v>
      </c>
      <c r="L62" s="13" t="s">
        <v>482</v>
      </c>
      <c r="M62" s="8">
        <v>45552</v>
      </c>
      <c r="N62" s="6">
        <v>11</v>
      </c>
      <c r="O62" s="7">
        <v>45839</v>
      </c>
      <c r="P62" s="11">
        <v>4013300</v>
      </c>
      <c r="Q62" s="11">
        <v>762527.08</v>
      </c>
      <c r="R62" s="11"/>
      <c r="S62" s="11">
        <v>4775827.4800000004</v>
      </c>
      <c r="T62" s="37">
        <v>1</v>
      </c>
      <c r="U62" s="14" t="s">
        <v>574</v>
      </c>
      <c r="V62" s="11" t="s">
        <v>639</v>
      </c>
      <c r="W62" s="14" t="s">
        <v>418</v>
      </c>
    </row>
    <row r="63" spans="1:23" s="1" customFormat="1" ht="75" customHeight="1" x14ac:dyDescent="0.2">
      <c r="A63" s="12">
        <v>57</v>
      </c>
      <c r="B63" s="25" t="s">
        <v>141</v>
      </c>
      <c r="C63" s="26">
        <v>46008</v>
      </c>
      <c r="D63" s="25">
        <v>721924</v>
      </c>
      <c r="E63" s="6" t="s">
        <v>226</v>
      </c>
      <c r="F63" s="6" t="s">
        <v>234</v>
      </c>
      <c r="G63" s="6" t="s">
        <v>53</v>
      </c>
      <c r="H63" s="6" t="s">
        <v>73</v>
      </c>
      <c r="I63" s="6" t="s">
        <v>312</v>
      </c>
      <c r="J63" s="6" t="s">
        <v>359</v>
      </c>
      <c r="K63" s="6">
        <v>17974404</v>
      </c>
      <c r="L63" s="13" t="s">
        <v>482</v>
      </c>
      <c r="M63" s="8">
        <v>45552</v>
      </c>
      <c r="N63" s="6">
        <v>14</v>
      </c>
      <c r="O63" s="7">
        <v>45931</v>
      </c>
      <c r="P63" s="11">
        <v>6994780</v>
      </c>
      <c r="Q63" s="11">
        <v>1329008.2</v>
      </c>
      <c r="R63" s="11"/>
      <c r="S63" s="11">
        <v>8323788.2000000002</v>
      </c>
      <c r="T63" s="37">
        <v>1</v>
      </c>
      <c r="U63" s="14" t="s">
        <v>574</v>
      </c>
      <c r="V63" s="11" t="s">
        <v>639</v>
      </c>
      <c r="W63" s="14" t="s">
        <v>418</v>
      </c>
    </row>
    <row r="64" spans="1:23" s="1" customFormat="1" ht="75" customHeight="1" x14ac:dyDescent="0.2">
      <c r="A64" s="12">
        <v>58</v>
      </c>
      <c r="B64" s="25" t="s">
        <v>142</v>
      </c>
      <c r="C64" s="26">
        <v>46008</v>
      </c>
      <c r="D64" s="25">
        <v>721924</v>
      </c>
      <c r="E64" s="6" t="s">
        <v>226</v>
      </c>
      <c r="F64" s="6" t="s">
        <v>234</v>
      </c>
      <c r="G64" s="6" t="s">
        <v>53</v>
      </c>
      <c r="H64" s="6" t="s">
        <v>73</v>
      </c>
      <c r="I64" s="6" t="s">
        <v>312</v>
      </c>
      <c r="J64" s="6" t="s">
        <v>359</v>
      </c>
      <c r="K64" s="6">
        <v>17974404</v>
      </c>
      <c r="L64" s="15" t="s">
        <v>482</v>
      </c>
      <c r="M64" s="8">
        <v>45552</v>
      </c>
      <c r="N64" s="6">
        <v>15</v>
      </c>
      <c r="O64" s="7">
        <v>45962</v>
      </c>
      <c r="P64" s="11">
        <v>13094510.199999999</v>
      </c>
      <c r="Q64" s="11">
        <v>2487956.94</v>
      </c>
      <c r="R64" s="11"/>
      <c r="S64" s="11">
        <v>15582467.140000001</v>
      </c>
      <c r="T64" s="37">
        <v>1</v>
      </c>
      <c r="U64" s="14" t="s">
        <v>574</v>
      </c>
      <c r="V64" s="11" t="s">
        <v>639</v>
      </c>
      <c r="W64" s="14" t="s">
        <v>418</v>
      </c>
    </row>
    <row r="65" spans="1:23" s="1" customFormat="1" ht="75" customHeight="1" x14ac:dyDescent="0.2">
      <c r="A65" s="12">
        <v>59</v>
      </c>
      <c r="B65" s="25" t="s">
        <v>143</v>
      </c>
      <c r="C65" s="26">
        <v>46009</v>
      </c>
      <c r="D65" s="25">
        <v>722024</v>
      </c>
      <c r="E65" s="6" t="s">
        <v>226</v>
      </c>
      <c r="F65" s="6" t="s">
        <v>249</v>
      </c>
      <c r="G65" s="6" t="s">
        <v>53</v>
      </c>
      <c r="H65" s="6" t="s">
        <v>279</v>
      </c>
      <c r="I65" s="6" t="s">
        <v>313</v>
      </c>
      <c r="J65" s="6" t="s">
        <v>360</v>
      </c>
      <c r="K65" s="6" t="s">
        <v>427</v>
      </c>
      <c r="L65" s="15" t="s">
        <v>483</v>
      </c>
      <c r="M65" s="8">
        <v>45527</v>
      </c>
      <c r="N65" s="6">
        <v>12</v>
      </c>
      <c r="O65" s="7">
        <v>45839</v>
      </c>
      <c r="P65" s="11">
        <v>7000000</v>
      </c>
      <c r="Q65" s="11">
        <v>1330000</v>
      </c>
      <c r="R65" s="11"/>
      <c r="S65" s="11">
        <v>8330000</v>
      </c>
      <c r="T65" s="37">
        <v>1</v>
      </c>
      <c r="U65" s="14" t="s">
        <v>575</v>
      </c>
      <c r="V65" s="11" t="s">
        <v>638</v>
      </c>
      <c r="W65" s="14" t="s">
        <v>418</v>
      </c>
    </row>
    <row r="66" spans="1:23" s="1" customFormat="1" ht="75" customHeight="1" x14ac:dyDescent="0.2">
      <c r="A66" s="12">
        <v>60</v>
      </c>
      <c r="B66" s="25" t="s">
        <v>144</v>
      </c>
      <c r="C66" s="26">
        <v>46008</v>
      </c>
      <c r="D66" s="25">
        <v>722024</v>
      </c>
      <c r="E66" s="6" t="s">
        <v>226</v>
      </c>
      <c r="F66" s="6" t="s">
        <v>249</v>
      </c>
      <c r="G66" s="6" t="s">
        <v>53</v>
      </c>
      <c r="H66" s="6" t="s">
        <v>279</v>
      </c>
      <c r="I66" s="6" t="s">
        <v>313</v>
      </c>
      <c r="J66" s="6" t="s">
        <v>360</v>
      </c>
      <c r="K66" s="6" t="s">
        <v>427</v>
      </c>
      <c r="L66" s="15" t="s">
        <v>483</v>
      </c>
      <c r="M66" s="8">
        <v>45527</v>
      </c>
      <c r="N66" s="6">
        <v>13</v>
      </c>
      <c r="O66" s="7">
        <v>45870</v>
      </c>
      <c r="P66" s="11">
        <v>3615000</v>
      </c>
      <c r="Q66" s="11">
        <v>686850</v>
      </c>
      <c r="R66" s="11"/>
      <c r="S66" s="11">
        <v>4301850</v>
      </c>
      <c r="T66" s="37">
        <v>1</v>
      </c>
      <c r="U66" s="14" t="s">
        <v>575</v>
      </c>
      <c r="V66" s="11" t="s">
        <v>638</v>
      </c>
      <c r="W66" s="14" t="s">
        <v>418</v>
      </c>
    </row>
    <row r="67" spans="1:23" s="1" customFormat="1" ht="75" customHeight="1" x14ac:dyDescent="0.2">
      <c r="A67" s="12">
        <v>61</v>
      </c>
      <c r="B67" s="25" t="s">
        <v>145</v>
      </c>
      <c r="C67" s="26">
        <v>46011</v>
      </c>
      <c r="D67" s="25">
        <v>812424</v>
      </c>
      <c r="E67" s="6" t="s">
        <v>226</v>
      </c>
      <c r="F67" s="6" t="s">
        <v>249</v>
      </c>
      <c r="G67" s="6"/>
      <c r="H67" s="6" t="s">
        <v>74</v>
      </c>
      <c r="I67" s="6" t="s">
        <v>314</v>
      </c>
      <c r="J67" s="6" t="s">
        <v>361</v>
      </c>
      <c r="K67" s="6" t="e">
        <v>#N/A</v>
      </c>
      <c r="L67" s="15" t="s">
        <v>484</v>
      </c>
      <c r="M67" s="8">
        <v>45616</v>
      </c>
      <c r="N67" s="6">
        <v>6</v>
      </c>
      <c r="O67" s="7">
        <v>45748</v>
      </c>
      <c r="P67" s="11">
        <v>9257704</v>
      </c>
      <c r="Q67" s="11">
        <v>1758964</v>
      </c>
      <c r="R67" s="11"/>
      <c r="S67" s="11">
        <v>11016668</v>
      </c>
      <c r="T67" s="37">
        <v>2</v>
      </c>
      <c r="U67" s="14" t="s">
        <v>576</v>
      </c>
      <c r="V67" s="11" t="s">
        <v>633</v>
      </c>
      <c r="W67" s="14" t="s">
        <v>418</v>
      </c>
    </row>
    <row r="68" spans="1:23" s="1" customFormat="1" ht="75" customHeight="1" x14ac:dyDescent="0.2">
      <c r="A68" s="12">
        <v>62</v>
      </c>
      <c r="B68" s="25" t="s">
        <v>146</v>
      </c>
      <c r="C68" s="26">
        <v>46009</v>
      </c>
      <c r="D68" s="25">
        <v>817424</v>
      </c>
      <c r="E68" s="6" t="s">
        <v>226</v>
      </c>
      <c r="F68" s="6" t="s">
        <v>250</v>
      </c>
      <c r="G68" s="6" t="s">
        <v>53</v>
      </c>
      <c r="H68" s="6" t="s">
        <v>73</v>
      </c>
      <c r="I68" s="6">
        <v>0</v>
      </c>
      <c r="J68" s="6" t="s">
        <v>360</v>
      </c>
      <c r="K68" s="6" t="s">
        <v>427</v>
      </c>
      <c r="L68" s="13" t="s">
        <v>485</v>
      </c>
      <c r="M68" s="8">
        <v>45558</v>
      </c>
      <c r="N68" s="6">
        <v>5</v>
      </c>
      <c r="O68" s="7">
        <v>45658</v>
      </c>
      <c r="P68" s="11">
        <v>14060000</v>
      </c>
      <c r="Q68" s="11">
        <v>2671400</v>
      </c>
      <c r="R68" s="11"/>
      <c r="S68" s="11">
        <v>16731500</v>
      </c>
      <c r="T68" s="37">
        <v>2</v>
      </c>
      <c r="U68" s="14" t="s">
        <v>577</v>
      </c>
      <c r="V68" s="11" t="s">
        <v>638</v>
      </c>
      <c r="W68" s="14" t="s">
        <v>418</v>
      </c>
    </row>
    <row r="69" spans="1:23" s="1" customFormat="1" ht="75" customHeight="1" x14ac:dyDescent="0.2">
      <c r="A69" s="12">
        <v>63</v>
      </c>
      <c r="B69" s="25" t="s">
        <v>147</v>
      </c>
      <c r="C69" s="26">
        <v>46009</v>
      </c>
      <c r="D69" s="25">
        <v>817424</v>
      </c>
      <c r="E69" s="6" t="s">
        <v>226</v>
      </c>
      <c r="F69" s="6" t="s">
        <v>250</v>
      </c>
      <c r="G69" s="6" t="s">
        <v>53</v>
      </c>
      <c r="H69" s="6" t="s">
        <v>73</v>
      </c>
      <c r="I69" s="6">
        <v>0</v>
      </c>
      <c r="J69" s="6" t="s">
        <v>360</v>
      </c>
      <c r="K69" s="6" t="s">
        <v>427</v>
      </c>
      <c r="L69" s="17" t="s">
        <v>485</v>
      </c>
      <c r="M69" s="8">
        <v>45558</v>
      </c>
      <c r="N69" s="6">
        <v>6</v>
      </c>
      <c r="O69" s="7">
        <v>45689</v>
      </c>
      <c r="P69" s="11">
        <v>8744800</v>
      </c>
      <c r="Q69" s="11">
        <v>1661512</v>
      </c>
      <c r="R69" s="11"/>
      <c r="S69" s="11">
        <v>10406312</v>
      </c>
      <c r="T69" s="37">
        <v>2</v>
      </c>
      <c r="U69" s="14" t="s">
        <v>577</v>
      </c>
      <c r="V69" s="11" t="s">
        <v>638</v>
      </c>
      <c r="W69" s="14" t="s">
        <v>418</v>
      </c>
    </row>
    <row r="70" spans="1:23" s="1" customFormat="1" ht="75" customHeight="1" x14ac:dyDescent="0.2">
      <c r="A70" s="12">
        <v>64</v>
      </c>
      <c r="B70" s="25" t="s">
        <v>148</v>
      </c>
      <c r="C70" s="26">
        <v>46007</v>
      </c>
      <c r="D70" s="25">
        <v>762524</v>
      </c>
      <c r="E70" s="6" t="s">
        <v>225</v>
      </c>
      <c r="F70" s="6" t="s">
        <v>232</v>
      </c>
      <c r="G70" s="6" t="s">
        <v>53</v>
      </c>
      <c r="H70" s="6" t="s">
        <v>69</v>
      </c>
      <c r="I70" s="6" t="s">
        <v>315</v>
      </c>
      <c r="J70" s="6" t="s">
        <v>362</v>
      </c>
      <c r="K70" s="6" t="s">
        <v>420</v>
      </c>
      <c r="L70" s="17" t="s">
        <v>486</v>
      </c>
      <c r="M70" s="8">
        <v>45645</v>
      </c>
      <c r="N70" s="6">
        <v>1</v>
      </c>
      <c r="O70" s="7">
        <v>45870</v>
      </c>
      <c r="P70" s="11">
        <v>4944303</v>
      </c>
      <c r="Q70" s="11">
        <v>939418</v>
      </c>
      <c r="R70" s="11"/>
      <c r="S70" s="11">
        <v>5883721</v>
      </c>
      <c r="T70" s="37">
        <v>7</v>
      </c>
      <c r="U70" s="14" t="s">
        <v>578</v>
      </c>
      <c r="V70" s="11" t="s">
        <v>640</v>
      </c>
      <c r="W70" s="14" t="s">
        <v>657</v>
      </c>
    </row>
    <row r="71" spans="1:23" s="1" customFormat="1" ht="75" customHeight="1" x14ac:dyDescent="0.2">
      <c r="A71" s="12">
        <v>65</v>
      </c>
      <c r="B71" s="25" t="s">
        <v>149</v>
      </c>
      <c r="C71" s="26">
        <v>46008</v>
      </c>
      <c r="D71" s="25">
        <v>762524</v>
      </c>
      <c r="E71" s="6" t="s">
        <v>225</v>
      </c>
      <c r="F71" s="6" t="s">
        <v>232</v>
      </c>
      <c r="G71" s="6" t="s">
        <v>53</v>
      </c>
      <c r="H71" s="6" t="s">
        <v>69</v>
      </c>
      <c r="I71" s="6" t="s">
        <v>315</v>
      </c>
      <c r="J71" s="6" t="s">
        <v>362</v>
      </c>
      <c r="K71" s="6" t="s">
        <v>428</v>
      </c>
      <c r="L71" s="17" t="s">
        <v>486</v>
      </c>
      <c r="M71" s="8">
        <v>45645</v>
      </c>
      <c r="N71" s="6">
        <v>2</v>
      </c>
      <c r="O71" s="7">
        <v>45901</v>
      </c>
      <c r="P71" s="11">
        <v>17222865</v>
      </c>
      <c r="Q71" s="11">
        <v>3272344</v>
      </c>
      <c r="R71" s="11"/>
      <c r="S71" s="11">
        <v>20495209</v>
      </c>
      <c r="T71" s="37">
        <v>7</v>
      </c>
      <c r="U71" s="14" t="s">
        <v>578</v>
      </c>
      <c r="V71" s="11" t="s">
        <v>640</v>
      </c>
      <c r="W71" s="14" t="s">
        <v>418</v>
      </c>
    </row>
    <row r="72" spans="1:23" s="1" customFormat="1" ht="75" customHeight="1" x14ac:dyDescent="0.2">
      <c r="A72" s="12">
        <v>66</v>
      </c>
      <c r="B72" s="25" t="s">
        <v>149</v>
      </c>
      <c r="C72" s="26">
        <v>46008</v>
      </c>
      <c r="D72" s="25">
        <v>762524</v>
      </c>
      <c r="E72" s="6" t="s">
        <v>225</v>
      </c>
      <c r="F72" s="6" t="s">
        <v>232</v>
      </c>
      <c r="G72" s="6" t="s">
        <v>53</v>
      </c>
      <c r="H72" s="6" t="s">
        <v>69</v>
      </c>
      <c r="I72" s="6" t="s">
        <v>315</v>
      </c>
      <c r="J72" s="6" t="s">
        <v>362</v>
      </c>
      <c r="K72" s="6" t="s">
        <v>428</v>
      </c>
      <c r="L72" s="17" t="s">
        <v>486</v>
      </c>
      <c r="M72" s="8">
        <v>45645</v>
      </c>
      <c r="N72" s="6">
        <v>3</v>
      </c>
      <c r="O72" s="7">
        <v>45931</v>
      </c>
      <c r="P72" s="11">
        <v>17222865</v>
      </c>
      <c r="Q72" s="11">
        <v>3272344</v>
      </c>
      <c r="R72" s="11"/>
      <c r="S72" s="11">
        <v>20495209</v>
      </c>
      <c r="T72" s="37">
        <v>7</v>
      </c>
      <c r="U72" s="14" t="s">
        <v>578</v>
      </c>
      <c r="V72" s="11" t="s">
        <v>640</v>
      </c>
      <c r="W72" s="14" t="s">
        <v>418</v>
      </c>
    </row>
    <row r="73" spans="1:23" s="1" customFormat="1" ht="75" customHeight="1" x14ac:dyDescent="0.2">
      <c r="A73" s="12">
        <v>67</v>
      </c>
      <c r="B73" s="25" t="s">
        <v>150</v>
      </c>
      <c r="C73" s="26">
        <v>46008</v>
      </c>
      <c r="D73" s="25">
        <v>762524</v>
      </c>
      <c r="E73" s="6" t="s">
        <v>225</v>
      </c>
      <c r="F73" s="6" t="s">
        <v>232</v>
      </c>
      <c r="G73" s="6" t="s">
        <v>53</v>
      </c>
      <c r="H73" s="6" t="s">
        <v>69</v>
      </c>
      <c r="I73" s="6" t="s">
        <v>315</v>
      </c>
      <c r="J73" s="6" t="s">
        <v>362</v>
      </c>
      <c r="K73" s="6" t="s">
        <v>428</v>
      </c>
      <c r="L73" s="17" t="s">
        <v>486</v>
      </c>
      <c r="M73" s="8">
        <v>45645</v>
      </c>
      <c r="N73" s="6">
        <v>4</v>
      </c>
      <c r="O73" s="7">
        <v>45962</v>
      </c>
      <c r="P73" s="11">
        <v>6569638</v>
      </c>
      <c r="Q73" s="11">
        <v>1248231</v>
      </c>
      <c r="R73" s="11"/>
      <c r="S73" s="11">
        <v>7817869</v>
      </c>
      <c r="T73" s="37">
        <v>7</v>
      </c>
      <c r="U73" s="14" t="s">
        <v>578</v>
      </c>
      <c r="V73" s="11" t="s">
        <v>640</v>
      </c>
      <c r="W73" s="14" t="s">
        <v>418</v>
      </c>
    </row>
    <row r="74" spans="1:23" s="1" customFormat="1" ht="75" customHeight="1" x14ac:dyDescent="0.2">
      <c r="A74" s="12">
        <v>68</v>
      </c>
      <c r="B74" s="25" t="s">
        <v>151</v>
      </c>
      <c r="C74" s="26">
        <v>46009</v>
      </c>
      <c r="D74" s="25">
        <v>743324</v>
      </c>
      <c r="E74" s="6" t="s">
        <v>226</v>
      </c>
      <c r="F74" s="6" t="s">
        <v>249</v>
      </c>
      <c r="G74" s="6" t="s">
        <v>53</v>
      </c>
      <c r="H74" s="6" t="s">
        <v>62</v>
      </c>
      <c r="I74" s="6">
        <v>0</v>
      </c>
      <c r="J74" s="6" t="s">
        <v>363</v>
      </c>
      <c r="K74" s="6" t="e">
        <v>#N/A</v>
      </c>
      <c r="L74" s="13" t="s">
        <v>487</v>
      </c>
      <c r="M74" s="8" t="e">
        <v>#N/A</v>
      </c>
      <c r="N74" s="6">
        <v>12</v>
      </c>
      <c r="O74" s="7">
        <v>45839</v>
      </c>
      <c r="P74" s="11"/>
      <c r="Q74" s="11"/>
      <c r="R74" s="11"/>
      <c r="S74" s="11">
        <v>110929952.48</v>
      </c>
      <c r="T74" s="37">
        <v>2</v>
      </c>
      <c r="U74" s="14" t="s">
        <v>579</v>
      </c>
      <c r="V74" s="11" t="s">
        <v>638</v>
      </c>
      <c r="W74" s="14" t="s">
        <v>418</v>
      </c>
    </row>
    <row r="75" spans="1:23" s="1" customFormat="1" ht="75" customHeight="1" x14ac:dyDescent="0.2">
      <c r="A75" s="12">
        <v>69</v>
      </c>
      <c r="B75" s="25" t="s">
        <v>152</v>
      </c>
      <c r="C75" s="26">
        <v>46009</v>
      </c>
      <c r="D75" s="25">
        <v>743324</v>
      </c>
      <c r="E75" s="6" t="s">
        <v>226</v>
      </c>
      <c r="F75" s="6" t="s">
        <v>249</v>
      </c>
      <c r="G75" s="6" t="s">
        <v>53</v>
      </c>
      <c r="H75" s="6" t="s">
        <v>62</v>
      </c>
      <c r="I75" s="6">
        <v>0</v>
      </c>
      <c r="J75" s="6" t="s">
        <v>363</v>
      </c>
      <c r="K75" s="6" t="e">
        <v>#N/A</v>
      </c>
      <c r="L75" s="13" t="s">
        <v>487</v>
      </c>
      <c r="M75" s="8" t="e">
        <v>#N/A</v>
      </c>
      <c r="N75" s="6" t="s">
        <v>539</v>
      </c>
      <c r="O75" s="7">
        <v>45839</v>
      </c>
      <c r="P75" s="11"/>
      <c r="Q75" s="11"/>
      <c r="R75" s="11"/>
      <c r="S75" s="11">
        <v>35872455.960000001</v>
      </c>
      <c r="T75" s="37">
        <v>2</v>
      </c>
      <c r="U75" s="14" t="s">
        <v>579</v>
      </c>
      <c r="V75" s="11" t="s">
        <v>638</v>
      </c>
      <c r="W75" s="14" t="s">
        <v>418</v>
      </c>
    </row>
    <row r="76" spans="1:23" s="1" customFormat="1" ht="75" customHeight="1" x14ac:dyDescent="0.2">
      <c r="A76" s="12">
        <v>70</v>
      </c>
      <c r="B76" s="25" t="s">
        <v>153</v>
      </c>
      <c r="C76" s="26">
        <v>46013</v>
      </c>
      <c r="D76" s="25">
        <v>1248924</v>
      </c>
      <c r="E76" s="6" t="s">
        <v>224</v>
      </c>
      <c r="F76" s="6" t="s">
        <v>251</v>
      </c>
      <c r="G76" s="6" t="s">
        <v>53</v>
      </c>
      <c r="H76" s="6" t="s">
        <v>79</v>
      </c>
      <c r="I76" s="6" t="s">
        <v>316</v>
      </c>
      <c r="J76" s="6" t="s">
        <v>364</v>
      </c>
      <c r="K76" s="6" t="s">
        <v>429</v>
      </c>
      <c r="L76" s="13" t="s">
        <v>39</v>
      </c>
      <c r="M76" s="8">
        <v>45645</v>
      </c>
      <c r="N76" s="6">
        <v>6</v>
      </c>
      <c r="O76" s="7">
        <v>45627</v>
      </c>
      <c r="P76" s="11">
        <v>61547346</v>
      </c>
      <c r="Q76" s="11">
        <v>449769</v>
      </c>
      <c r="R76" s="11">
        <v>57000000</v>
      </c>
      <c r="S76" s="11">
        <v>4997114</v>
      </c>
      <c r="T76" s="37">
        <v>9</v>
      </c>
      <c r="U76" s="14" t="s">
        <v>580</v>
      </c>
      <c r="V76" s="11" t="s">
        <v>632</v>
      </c>
      <c r="W76" s="14" t="s">
        <v>660</v>
      </c>
    </row>
    <row r="77" spans="1:23" s="1" customFormat="1" ht="75" customHeight="1" x14ac:dyDescent="0.2">
      <c r="A77" s="12">
        <v>71</v>
      </c>
      <c r="B77" s="25">
        <v>14459</v>
      </c>
      <c r="C77" s="26">
        <v>45995</v>
      </c>
      <c r="D77" s="25">
        <v>777824</v>
      </c>
      <c r="E77" s="6" t="s">
        <v>226</v>
      </c>
      <c r="F77" s="6" t="s">
        <v>250</v>
      </c>
      <c r="G77" s="6" t="s">
        <v>53</v>
      </c>
      <c r="H77" s="6" t="s">
        <v>79</v>
      </c>
      <c r="I77" s="6" t="s">
        <v>317</v>
      </c>
      <c r="J77" s="6" t="s">
        <v>365</v>
      </c>
      <c r="K77" s="6" t="s">
        <v>430</v>
      </c>
      <c r="L77" s="13" t="s">
        <v>488</v>
      </c>
      <c r="M77" s="8">
        <v>45536</v>
      </c>
      <c r="N77" s="6">
        <v>8</v>
      </c>
      <c r="O77" s="7">
        <v>45748</v>
      </c>
      <c r="P77" s="11">
        <v>4345600</v>
      </c>
      <c r="Q77" s="11"/>
      <c r="R77" s="11"/>
      <c r="S77" s="11">
        <v>4345600</v>
      </c>
      <c r="T77" s="37">
        <v>2</v>
      </c>
      <c r="U77" s="14" t="s">
        <v>581</v>
      </c>
      <c r="V77" s="11" t="s">
        <v>632</v>
      </c>
      <c r="W77" s="14" t="s">
        <v>418</v>
      </c>
    </row>
    <row r="78" spans="1:23" s="1" customFormat="1" ht="75" customHeight="1" x14ac:dyDescent="0.2">
      <c r="A78" s="12">
        <v>72</v>
      </c>
      <c r="B78" s="25">
        <v>14453</v>
      </c>
      <c r="C78" s="26">
        <v>45995</v>
      </c>
      <c r="D78" s="25">
        <v>777824</v>
      </c>
      <c r="E78" s="6" t="s">
        <v>226</v>
      </c>
      <c r="F78" s="6" t="s">
        <v>250</v>
      </c>
      <c r="G78" s="6" t="s">
        <v>53</v>
      </c>
      <c r="H78" s="6" t="s">
        <v>79</v>
      </c>
      <c r="I78" s="6" t="s">
        <v>318</v>
      </c>
      <c r="J78" s="6" t="s">
        <v>365</v>
      </c>
      <c r="K78" s="6" t="s">
        <v>430</v>
      </c>
      <c r="L78" s="13" t="s">
        <v>488</v>
      </c>
      <c r="M78" s="8">
        <v>45536</v>
      </c>
      <c r="N78" s="6">
        <v>7</v>
      </c>
      <c r="O78" s="7">
        <v>45717</v>
      </c>
      <c r="P78" s="11">
        <v>17052000</v>
      </c>
      <c r="Q78" s="11"/>
      <c r="R78" s="11"/>
      <c r="S78" s="11">
        <v>17052000</v>
      </c>
      <c r="T78" s="37">
        <v>2</v>
      </c>
      <c r="U78" s="14" t="s">
        <v>581</v>
      </c>
      <c r="V78" s="11" t="s">
        <v>632</v>
      </c>
      <c r="W78" s="14" t="s">
        <v>418</v>
      </c>
    </row>
    <row r="79" spans="1:23" s="1" customFormat="1" ht="75" customHeight="1" x14ac:dyDescent="0.2">
      <c r="A79" s="12">
        <v>73</v>
      </c>
      <c r="B79" s="25" t="s">
        <v>154</v>
      </c>
      <c r="C79" s="26">
        <v>46008</v>
      </c>
      <c r="D79" s="25">
        <v>777824</v>
      </c>
      <c r="E79" s="6" t="s">
        <v>226</v>
      </c>
      <c r="F79" s="6" t="s">
        <v>250</v>
      </c>
      <c r="G79" s="6" t="s">
        <v>53</v>
      </c>
      <c r="H79" s="6" t="s">
        <v>79</v>
      </c>
      <c r="I79" s="6" t="s">
        <v>317</v>
      </c>
      <c r="J79" s="6" t="s">
        <v>365</v>
      </c>
      <c r="K79" s="6" t="s">
        <v>430</v>
      </c>
      <c r="L79" s="13" t="s">
        <v>488</v>
      </c>
      <c r="M79" s="8">
        <v>45536</v>
      </c>
      <c r="N79" s="6">
        <v>11</v>
      </c>
      <c r="O79" s="7">
        <v>45839</v>
      </c>
      <c r="P79" s="11">
        <v>13902000</v>
      </c>
      <c r="Q79" s="11"/>
      <c r="R79" s="11"/>
      <c r="S79" s="11">
        <v>13902000</v>
      </c>
      <c r="T79" s="37">
        <v>2</v>
      </c>
      <c r="U79" s="14" t="s">
        <v>581</v>
      </c>
      <c r="V79" s="11" t="s">
        <v>632</v>
      </c>
      <c r="W79" s="14" t="s">
        <v>418</v>
      </c>
    </row>
    <row r="80" spans="1:23" s="1" customFormat="1" ht="75" customHeight="1" x14ac:dyDescent="0.2">
      <c r="A80" s="12">
        <v>74</v>
      </c>
      <c r="B80" s="25" t="s">
        <v>155</v>
      </c>
      <c r="C80" s="26">
        <v>46008</v>
      </c>
      <c r="D80" s="25">
        <v>777824</v>
      </c>
      <c r="E80" s="6" t="s">
        <v>226</v>
      </c>
      <c r="F80" s="6" t="s">
        <v>250</v>
      </c>
      <c r="G80" s="6" t="s">
        <v>53</v>
      </c>
      <c r="H80" s="6" t="s">
        <v>79</v>
      </c>
      <c r="I80" s="6" t="s">
        <v>317</v>
      </c>
      <c r="J80" s="6" t="s">
        <v>365</v>
      </c>
      <c r="K80" s="6" t="s">
        <v>430</v>
      </c>
      <c r="L80" s="13" t="s">
        <v>488</v>
      </c>
      <c r="M80" s="8">
        <v>45536</v>
      </c>
      <c r="N80" s="6">
        <v>12</v>
      </c>
      <c r="O80" s="7">
        <v>45870</v>
      </c>
      <c r="P80" s="11">
        <v>9198800</v>
      </c>
      <c r="Q80" s="11"/>
      <c r="R80" s="11"/>
      <c r="S80" s="11">
        <v>9198800</v>
      </c>
      <c r="T80" s="37">
        <v>2</v>
      </c>
      <c r="U80" s="14" t="s">
        <v>581</v>
      </c>
      <c r="V80" s="11" t="s">
        <v>632</v>
      </c>
      <c r="W80" s="14" t="s">
        <v>418</v>
      </c>
    </row>
    <row r="81" spans="1:23" s="1" customFormat="1" ht="75" customHeight="1" x14ac:dyDescent="0.2">
      <c r="A81" s="12">
        <v>75</v>
      </c>
      <c r="B81" s="25">
        <v>14453</v>
      </c>
      <c r="C81" s="26">
        <v>45995</v>
      </c>
      <c r="D81" s="25">
        <v>777824</v>
      </c>
      <c r="E81" s="6" t="s">
        <v>226</v>
      </c>
      <c r="F81" s="6" t="s">
        <v>250</v>
      </c>
      <c r="G81" s="6" t="s">
        <v>53</v>
      </c>
      <c r="H81" s="6" t="s">
        <v>79</v>
      </c>
      <c r="I81" s="6" t="s">
        <v>318</v>
      </c>
      <c r="J81" s="6" t="s">
        <v>365</v>
      </c>
      <c r="K81" s="6" t="s">
        <v>430</v>
      </c>
      <c r="L81" s="13" t="s">
        <v>488</v>
      </c>
      <c r="M81" s="8">
        <v>45536</v>
      </c>
      <c r="N81" s="6">
        <v>6</v>
      </c>
      <c r="O81" s="7">
        <v>45689</v>
      </c>
      <c r="P81" s="11">
        <v>17052000</v>
      </c>
      <c r="Q81" s="11">
        <v>0</v>
      </c>
      <c r="R81" s="11"/>
      <c r="S81" s="11">
        <v>17052000</v>
      </c>
      <c r="T81" s="37">
        <v>2</v>
      </c>
      <c r="U81" s="14" t="s">
        <v>581</v>
      </c>
      <c r="V81" s="11" t="s">
        <v>632</v>
      </c>
      <c r="W81" s="14" t="s">
        <v>418</v>
      </c>
    </row>
    <row r="82" spans="1:23" s="1" customFormat="1" ht="75" customHeight="1" x14ac:dyDescent="0.2">
      <c r="A82" s="12">
        <v>76</v>
      </c>
      <c r="B82" s="25" t="s">
        <v>156</v>
      </c>
      <c r="C82" s="26">
        <v>46008</v>
      </c>
      <c r="D82" s="25"/>
      <c r="E82" s="6" t="s">
        <v>226</v>
      </c>
      <c r="F82" s="6" t="s">
        <v>252</v>
      </c>
      <c r="G82" s="6" t="s">
        <v>53</v>
      </c>
      <c r="H82" s="6" t="s">
        <v>55</v>
      </c>
      <c r="I82" s="6" t="s">
        <v>318</v>
      </c>
      <c r="J82" s="6" t="s">
        <v>366</v>
      </c>
      <c r="K82" s="6">
        <v>71372859</v>
      </c>
      <c r="L82" s="15" t="s">
        <v>489</v>
      </c>
      <c r="M82" s="8" t="e">
        <v>#N/A</v>
      </c>
      <c r="N82" s="6">
        <v>13</v>
      </c>
      <c r="O82" s="7">
        <v>45901</v>
      </c>
      <c r="P82" s="11">
        <v>15902304</v>
      </c>
      <c r="Q82" s="11">
        <v>151072</v>
      </c>
      <c r="R82" s="11"/>
      <c r="S82" s="11">
        <v>20824067</v>
      </c>
      <c r="T82" s="37">
        <v>2</v>
      </c>
      <c r="U82" s="14" t="s">
        <v>582</v>
      </c>
      <c r="V82" s="11" t="s">
        <v>632</v>
      </c>
      <c r="W82" s="14" t="s">
        <v>418</v>
      </c>
    </row>
    <row r="83" spans="1:23" s="1" customFormat="1" ht="75" customHeight="1" x14ac:dyDescent="0.2">
      <c r="A83" s="12">
        <v>77</v>
      </c>
      <c r="B83" s="25" t="s">
        <v>157</v>
      </c>
      <c r="C83" s="26">
        <v>46038</v>
      </c>
      <c r="D83" s="25">
        <v>808324</v>
      </c>
      <c r="E83" s="6" t="s">
        <v>225</v>
      </c>
      <c r="F83" s="6" t="s">
        <v>249</v>
      </c>
      <c r="G83" s="6" t="s">
        <v>53</v>
      </c>
      <c r="H83" s="6" t="s">
        <v>69</v>
      </c>
      <c r="I83" s="6" t="s">
        <v>69</v>
      </c>
      <c r="J83" s="6" t="s">
        <v>367</v>
      </c>
      <c r="K83" s="6" t="s">
        <v>431</v>
      </c>
      <c r="L83" s="15" t="s">
        <v>490</v>
      </c>
      <c r="M83" s="8">
        <v>45558</v>
      </c>
      <c r="N83" s="6">
        <v>10</v>
      </c>
      <c r="O83" s="7">
        <v>45901</v>
      </c>
      <c r="P83" s="11">
        <v>3890599.8149999999</v>
      </c>
      <c r="Q83" s="11">
        <v>739213.96400000004</v>
      </c>
      <c r="R83" s="11">
        <v>0</v>
      </c>
      <c r="S83" s="11">
        <v>4629812.78</v>
      </c>
      <c r="T83" s="37">
        <v>7</v>
      </c>
      <c r="U83" s="14" t="s">
        <v>583</v>
      </c>
      <c r="V83" s="11" t="s">
        <v>640</v>
      </c>
      <c r="W83" s="14" t="s">
        <v>661</v>
      </c>
    </row>
    <row r="84" spans="1:23" s="1" customFormat="1" ht="75" customHeight="1" x14ac:dyDescent="0.2">
      <c r="A84" s="12">
        <v>78</v>
      </c>
      <c r="B84" s="25" t="s">
        <v>158</v>
      </c>
      <c r="C84" s="26">
        <v>46009</v>
      </c>
      <c r="D84" s="25">
        <v>802124</v>
      </c>
      <c r="E84" s="6" t="s">
        <v>226</v>
      </c>
      <c r="F84" s="6" t="s">
        <v>250</v>
      </c>
      <c r="G84" s="6" t="s">
        <v>53</v>
      </c>
      <c r="H84" s="6" t="s">
        <v>81</v>
      </c>
      <c r="I84" s="6" t="s">
        <v>319</v>
      </c>
      <c r="J84" s="6" t="s">
        <v>368</v>
      </c>
      <c r="K84" s="6">
        <v>75106064</v>
      </c>
      <c r="L84" s="15" t="s">
        <v>491</v>
      </c>
      <c r="M84" s="8">
        <v>45536</v>
      </c>
      <c r="N84" s="6" t="s">
        <v>543</v>
      </c>
      <c r="O84" s="7">
        <v>45778</v>
      </c>
      <c r="P84" s="11">
        <v>74511228.390000001</v>
      </c>
      <c r="Q84" s="11">
        <v>544505.13</v>
      </c>
      <c r="R84" s="11">
        <v>12748652.51</v>
      </c>
      <c r="S84" s="11">
        <v>62307081</v>
      </c>
      <c r="T84" s="37">
        <v>2</v>
      </c>
      <c r="U84" s="14" t="s">
        <v>584</v>
      </c>
      <c r="V84" s="11" t="s">
        <v>634</v>
      </c>
      <c r="W84" s="14" t="s">
        <v>418</v>
      </c>
    </row>
    <row r="85" spans="1:23" s="1" customFormat="1" ht="75" customHeight="1" x14ac:dyDescent="0.2">
      <c r="A85" s="12">
        <v>79</v>
      </c>
      <c r="B85" s="25" t="s">
        <v>159</v>
      </c>
      <c r="C85" s="26">
        <v>46010</v>
      </c>
      <c r="D85" s="25">
        <v>921924</v>
      </c>
      <c r="E85" s="6" t="s">
        <v>228</v>
      </c>
      <c r="F85" s="6" t="s">
        <v>253</v>
      </c>
      <c r="G85" s="6" t="s">
        <v>53</v>
      </c>
      <c r="H85" s="6" t="s">
        <v>79</v>
      </c>
      <c r="I85" s="6" t="s">
        <v>320</v>
      </c>
      <c r="J85" s="6" t="s">
        <v>369</v>
      </c>
      <c r="K85" s="6" t="s">
        <v>432</v>
      </c>
      <c r="L85" s="15" t="s">
        <v>492</v>
      </c>
      <c r="M85" s="8">
        <v>45638</v>
      </c>
      <c r="N85" s="6">
        <v>10</v>
      </c>
      <c r="O85" s="7">
        <v>45901</v>
      </c>
      <c r="P85" s="11">
        <v>81144764.709999993</v>
      </c>
      <c r="Q85" s="11">
        <v>15417505.289999999</v>
      </c>
      <c r="R85" s="11"/>
      <c r="S85" s="11">
        <v>96562270</v>
      </c>
      <c r="T85" s="37">
        <v>10</v>
      </c>
      <c r="U85" s="14" t="s">
        <v>585</v>
      </c>
      <c r="V85" s="11" t="s">
        <v>632</v>
      </c>
      <c r="W85" s="14" t="s">
        <v>662</v>
      </c>
    </row>
    <row r="86" spans="1:23" s="1" customFormat="1" ht="75" customHeight="1" x14ac:dyDescent="0.2">
      <c r="A86" s="12">
        <v>80</v>
      </c>
      <c r="B86" s="25" t="s">
        <v>160</v>
      </c>
      <c r="C86" s="26">
        <v>46009</v>
      </c>
      <c r="D86" s="25">
        <v>921924</v>
      </c>
      <c r="E86" s="6" t="s">
        <v>228</v>
      </c>
      <c r="F86" s="6" t="s">
        <v>253</v>
      </c>
      <c r="G86" s="6" t="s">
        <v>53</v>
      </c>
      <c r="H86" s="6" t="s">
        <v>79</v>
      </c>
      <c r="I86" s="6" t="s">
        <v>320</v>
      </c>
      <c r="J86" s="6" t="s">
        <v>369</v>
      </c>
      <c r="K86" s="6" t="s">
        <v>432</v>
      </c>
      <c r="L86" s="15" t="s">
        <v>492</v>
      </c>
      <c r="M86" s="8">
        <v>45638</v>
      </c>
      <c r="N86" s="6">
        <v>11</v>
      </c>
      <c r="O86" s="7">
        <v>45931</v>
      </c>
      <c r="P86" s="11">
        <v>101367310.08</v>
      </c>
      <c r="Q86" s="11">
        <v>19259788.920000002</v>
      </c>
      <c r="R86" s="11"/>
      <c r="S86" s="11">
        <v>120627099</v>
      </c>
      <c r="T86" s="37">
        <v>10</v>
      </c>
      <c r="U86" s="14" t="s">
        <v>585</v>
      </c>
      <c r="V86" s="11" t="s">
        <v>632</v>
      </c>
      <c r="W86" s="14" t="s">
        <v>662</v>
      </c>
    </row>
    <row r="87" spans="1:23" s="1" customFormat="1" ht="75" customHeight="1" x14ac:dyDescent="0.2">
      <c r="A87" s="12">
        <v>81</v>
      </c>
      <c r="B87" s="25" t="s">
        <v>161</v>
      </c>
      <c r="C87" s="26">
        <v>46008</v>
      </c>
      <c r="D87" s="25">
        <v>921924</v>
      </c>
      <c r="E87" s="6" t="s">
        <v>228</v>
      </c>
      <c r="F87" s="6" t="s">
        <v>253</v>
      </c>
      <c r="G87" s="6" t="s">
        <v>53</v>
      </c>
      <c r="H87" s="6" t="s">
        <v>79</v>
      </c>
      <c r="I87" s="6" t="s">
        <v>320</v>
      </c>
      <c r="J87" s="6" t="s">
        <v>369</v>
      </c>
      <c r="K87" s="6" t="s">
        <v>432</v>
      </c>
      <c r="L87" s="17" t="s">
        <v>492</v>
      </c>
      <c r="M87" s="8">
        <v>45638</v>
      </c>
      <c r="N87" s="6">
        <v>12</v>
      </c>
      <c r="O87" s="7">
        <v>45962</v>
      </c>
      <c r="P87" s="11">
        <v>97267400</v>
      </c>
      <c r="Q87" s="11">
        <v>18480806</v>
      </c>
      <c r="R87" s="11"/>
      <c r="S87" s="11">
        <v>115748206</v>
      </c>
      <c r="T87" s="37">
        <v>10</v>
      </c>
      <c r="U87" s="14" t="s">
        <v>585</v>
      </c>
      <c r="V87" s="11" t="s">
        <v>632</v>
      </c>
      <c r="W87" s="14" t="s">
        <v>662</v>
      </c>
    </row>
    <row r="88" spans="1:23" s="1" customFormat="1" ht="75" customHeight="1" x14ac:dyDescent="0.2">
      <c r="A88" s="12">
        <v>82</v>
      </c>
      <c r="B88" s="25" t="s">
        <v>162</v>
      </c>
      <c r="C88" s="26">
        <v>46009</v>
      </c>
      <c r="D88" s="25">
        <v>919824</v>
      </c>
      <c r="E88" s="6" t="s">
        <v>226</v>
      </c>
      <c r="F88" s="6" t="s">
        <v>234</v>
      </c>
      <c r="G88" s="6" t="s">
        <v>53</v>
      </c>
      <c r="H88" s="6" t="s">
        <v>73</v>
      </c>
      <c r="I88" s="6" t="s">
        <v>77</v>
      </c>
      <c r="J88" s="6" t="s">
        <v>370</v>
      </c>
      <c r="K88" s="6" t="s">
        <v>433</v>
      </c>
      <c r="L88" s="13" t="s">
        <v>493</v>
      </c>
      <c r="M88" s="8">
        <v>45569</v>
      </c>
      <c r="N88" s="6">
        <v>12</v>
      </c>
      <c r="O88" s="7">
        <v>45901</v>
      </c>
      <c r="P88" s="11"/>
      <c r="Q88" s="11"/>
      <c r="R88" s="11"/>
      <c r="S88" s="11">
        <v>3455760</v>
      </c>
      <c r="T88" s="37">
        <v>2</v>
      </c>
      <c r="U88" s="14" t="s">
        <v>586</v>
      </c>
      <c r="V88" s="11" t="s">
        <v>639</v>
      </c>
      <c r="W88" s="14" t="s">
        <v>418</v>
      </c>
    </row>
    <row r="89" spans="1:23" s="1" customFormat="1" ht="75" customHeight="1" x14ac:dyDescent="0.2">
      <c r="A89" s="12">
        <v>83</v>
      </c>
      <c r="B89" s="25" t="s">
        <v>162</v>
      </c>
      <c r="C89" s="26">
        <v>46009</v>
      </c>
      <c r="D89" s="25">
        <v>919824</v>
      </c>
      <c r="E89" s="6" t="s">
        <v>226</v>
      </c>
      <c r="F89" s="6" t="s">
        <v>234</v>
      </c>
      <c r="G89" s="6" t="s">
        <v>53</v>
      </c>
      <c r="H89" s="6" t="s">
        <v>73</v>
      </c>
      <c r="I89" s="6" t="s">
        <v>77</v>
      </c>
      <c r="J89" s="6" t="s">
        <v>370</v>
      </c>
      <c r="K89" s="6" t="s">
        <v>433</v>
      </c>
      <c r="L89" s="19" t="s">
        <v>493</v>
      </c>
      <c r="M89" s="8" t="s">
        <v>537</v>
      </c>
      <c r="N89" s="6">
        <v>11</v>
      </c>
      <c r="O89" s="7">
        <v>45870</v>
      </c>
      <c r="P89" s="11"/>
      <c r="Q89" s="11"/>
      <c r="R89" s="11"/>
      <c r="S89" s="11">
        <v>3455760</v>
      </c>
      <c r="T89" s="37">
        <v>2</v>
      </c>
      <c r="U89" s="14" t="s">
        <v>586</v>
      </c>
      <c r="V89" s="11" t="s">
        <v>639</v>
      </c>
      <c r="W89" s="14" t="s">
        <v>418</v>
      </c>
    </row>
    <row r="90" spans="1:23" s="1" customFormat="1" ht="75" customHeight="1" x14ac:dyDescent="0.2">
      <c r="A90" s="12">
        <v>84</v>
      </c>
      <c r="B90" s="25">
        <v>13416</v>
      </c>
      <c r="C90" s="26">
        <v>45979</v>
      </c>
      <c r="D90" s="25">
        <v>919824</v>
      </c>
      <c r="E90" s="6" t="s">
        <v>226</v>
      </c>
      <c r="F90" s="6" t="s">
        <v>234</v>
      </c>
      <c r="G90" s="6" t="s">
        <v>53</v>
      </c>
      <c r="H90" s="6" t="s">
        <v>73</v>
      </c>
      <c r="I90" s="6" t="s">
        <v>77</v>
      </c>
      <c r="J90" s="6" t="s">
        <v>370</v>
      </c>
      <c r="K90" s="6" t="s">
        <v>433</v>
      </c>
      <c r="L90" s="20" t="s">
        <v>493</v>
      </c>
      <c r="M90" s="8">
        <v>45569</v>
      </c>
      <c r="N90" s="6">
        <v>10</v>
      </c>
      <c r="O90" s="7">
        <v>45839</v>
      </c>
      <c r="P90" s="11"/>
      <c r="Q90" s="11"/>
      <c r="R90" s="11"/>
      <c r="S90" s="11">
        <v>3574760</v>
      </c>
      <c r="T90" s="37">
        <v>2</v>
      </c>
      <c r="U90" s="14" t="s">
        <v>586</v>
      </c>
      <c r="V90" s="11" t="s">
        <v>639</v>
      </c>
      <c r="W90" s="14" t="s">
        <v>418</v>
      </c>
    </row>
    <row r="91" spans="1:23" s="1" customFormat="1" ht="75" customHeight="1" x14ac:dyDescent="0.2">
      <c r="A91" s="12">
        <v>85</v>
      </c>
      <c r="B91" s="25">
        <v>13258</v>
      </c>
      <c r="C91" s="26">
        <v>45973</v>
      </c>
      <c r="D91" s="25">
        <v>839424</v>
      </c>
      <c r="E91" s="6" t="s">
        <v>226</v>
      </c>
      <c r="F91" s="6" t="s">
        <v>249</v>
      </c>
      <c r="G91" s="6" t="s">
        <v>53</v>
      </c>
      <c r="H91" s="6" t="s">
        <v>65</v>
      </c>
      <c r="I91" s="6" t="s">
        <v>321</v>
      </c>
      <c r="J91" s="6" t="s">
        <v>371</v>
      </c>
      <c r="K91" s="6" t="s">
        <v>434</v>
      </c>
      <c r="L91" s="19" t="s">
        <v>494</v>
      </c>
      <c r="M91" s="8">
        <v>45553</v>
      </c>
      <c r="N91" s="6">
        <v>13</v>
      </c>
      <c r="O91" s="7">
        <v>45901</v>
      </c>
      <c r="P91" s="11">
        <v>4252920</v>
      </c>
      <c r="Q91" s="11">
        <v>808054.8</v>
      </c>
      <c r="R91" s="11">
        <v>0</v>
      </c>
      <c r="S91" s="11">
        <v>5060975</v>
      </c>
      <c r="T91" s="37">
        <v>3</v>
      </c>
      <c r="U91" s="14" t="s">
        <v>587</v>
      </c>
      <c r="V91" s="11" t="s">
        <v>641</v>
      </c>
      <c r="W91" s="14" t="s">
        <v>418</v>
      </c>
    </row>
    <row r="92" spans="1:23" s="1" customFormat="1" ht="75" customHeight="1" x14ac:dyDescent="0.2">
      <c r="A92" s="12">
        <v>86</v>
      </c>
      <c r="B92" s="25" t="s">
        <v>163</v>
      </c>
      <c r="C92" s="26">
        <v>46013</v>
      </c>
      <c r="D92" s="25">
        <v>860024</v>
      </c>
      <c r="E92" s="6" t="s">
        <v>226</v>
      </c>
      <c r="F92" s="6" t="s">
        <v>234</v>
      </c>
      <c r="G92" s="6" t="s">
        <v>53</v>
      </c>
      <c r="H92" s="6" t="s">
        <v>55</v>
      </c>
      <c r="I92" s="6" t="s">
        <v>55</v>
      </c>
      <c r="J92" s="6" t="s">
        <v>372</v>
      </c>
      <c r="K92" s="6" t="e">
        <v>#N/A</v>
      </c>
      <c r="L92" s="17" t="s">
        <v>495</v>
      </c>
      <c r="M92" s="8">
        <v>45562</v>
      </c>
      <c r="N92" s="6">
        <v>10</v>
      </c>
      <c r="O92" s="7">
        <v>45809</v>
      </c>
      <c r="P92" s="11">
        <v>78808063</v>
      </c>
      <c r="Q92" s="11">
        <v>345543</v>
      </c>
      <c r="R92" s="11"/>
      <c r="S92" s="11">
        <v>79153606</v>
      </c>
      <c r="T92" s="37">
        <v>3</v>
      </c>
      <c r="U92" s="14" t="s">
        <v>588</v>
      </c>
      <c r="V92" s="11" t="s">
        <v>632</v>
      </c>
      <c r="W92" s="14" t="s">
        <v>418</v>
      </c>
    </row>
    <row r="93" spans="1:23" s="1" customFormat="1" ht="75" customHeight="1" x14ac:dyDescent="0.2">
      <c r="A93" s="12">
        <v>87</v>
      </c>
      <c r="B93" s="25" t="s">
        <v>164</v>
      </c>
      <c r="C93" s="26">
        <v>46009</v>
      </c>
      <c r="D93" s="25">
        <v>836924</v>
      </c>
      <c r="E93" s="6" t="s">
        <v>224</v>
      </c>
      <c r="F93" s="6" t="s">
        <v>254</v>
      </c>
      <c r="G93" s="6" t="s">
        <v>53</v>
      </c>
      <c r="H93" s="6" t="s">
        <v>68</v>
      </c>
      <c r="I93" s="6" t="s">
        <v>322</v>
      </c>
      <c r="J93" s="6" t="s">
        <v>373</v>
      </c>
      <c r="K93" s="6" t="s">
        <v>435</v>
      </c>
      <c r="L93" s="17" t="s">
        <v>496</v>
      </c>
      <c r="M93" s="8">
        <v>45590</v>
      </c>
      <c r="N93" s="6">
        <v>10</v>
      </c>
      <c r="O93" s="7">
        <v>45839</v>
      </c>
      <c r="P93" s="11">
        <v>22608045.379999999</v>
      </c>
      <c r="Q93" s="11">
        <v>4295528.62</v>
      </c>
      <c r="R93" s="11"/>
      <c r="S93" s="11">
        <v>26903574</v>
      </c>
      <c r="T93" s="37">
        <v>8</v>
      </c>
      <c r="U93" s="14" t="s">
        <v>589</v>
      </c>
      <c r="V93" s="11" t="s">
        <v>642</v>
      </c>
      <c r="W93" s="14" t="s">
        <v>663</v>
      </c>
    </row>
    <row r="94" spans="1:23" s="1" customFormat="1" ht="75" customHeight="1" x14ac:dyDescent="0.2">
      <c r="A94" s="12">
        <v>88</v>
      </c>
      <c r="B94" s="25" t="s">
        <v>165</v>
      </c>
      <c r="C94" s="26">
        <v>46008</v>
      </c>
      <c r="D94" s="25">
        <v>947124</v>
      </c>
      <c r="E94" s="6" t="s">
        <v>226</v>
      </c>
      <c r="F94" s="6" t="s">
        <v>249</v>
      </c>
      <c r="G94" s="6" t="s">
        <v>53</v>
      </c>
      <c r="H94" s="6" t="s">
        <v>69</v>
      </c>
      <c r="I94" s="6" t="s">
        <v>323</v>
      </c>
      <c r="J94" s="6" t="s">
        <v>374</v>
      </c>
      <c r="K94" s="6" t="s">
        <v>436</v>
      </c>
      <c r="L94" s="17" t="s">
        <v>497</v>
      </c>
      <c r="M94" s="8">
        <v>45560</v>
      </c>
      <c r="N94" s="6">
        <v>9</v>
      </c>
      <c r="O94" s="7">
        <v>45870</v>
      </c>
      <c r="P94" s="11">
        <v>1703106.43</v>
      </c>
      <c r="Q94" s="11">
        <v>323590.21999999997</v>
      </c>
      <c r="R94" s="11"/>
      <c r="S94" s="11">
        <v>2026696.65</v>
      </c>
      <c r="T94" s="37">
        <v>3</v>
      </c>
      <c r="U94" s="14" t="s">
        <v>590</v>
      </c>
      <c r="V94" s="11" t="s">
        <v>640</v>
      </c>
      <c r="W94" s="14" t="s">
        <v>418</v>
      </c>
    </row>
    <row r="95" spans="1:23" s="1" customFormat="1" ht="75" customHeight="1" x14ac:dyDescent="0.2">
      <c r="A95" s="12">
        <v>89</v>
      </c>
      <c r="B95" s="25" t="s">
        <v>166</v>
      </c>
      <c r="C95" s="26">
        <v>46009</v>
      </c>
      <c r="D95" s="25">
        <v>857224</v>
      </c>
      <c r="E95" s="6" t="s">
        <v>226</v>
      </c>
      <c r="F95" s="6" t="s">
        <v>255</v>
      </c>
      <c r="G95" s="6" t="s">
        <v>53</v>
      </c>
      <c r="H95" s="6" t="s">
        <v>79</v>
      </c>
      <c r="I95" s="6" t="s">
        <v>56</v>
      </c>
      <c r="J95" s="6" t="s">
        <v>375</v>
      </c>
      <c r="K95" s="6" t="s">
        <v>437</v>
      </c>
      <c r="L95" s="15" t="s">
        <v>498</v>
      </c>
      <c r="M95" s="8">
        <v>45562</v>
      </c>
      <c r="N95" s="6">
        <v>5</v>
      </c>
      <c r="O95" s="7">
        <v>45658</v>
      </c>
      <c r="P95" s="11">
        <v>28918000</v>
      </c>
      <c r="Q95" s="11">
        <v>5494420</v>
      </c>
      <c r="R95" s="11"/>
      <c r="S95" s="11">
        <v>34412420</v>
      </c>
      <c r="T95" s="37">
        <v>3</v>
      </c>
      <c r="U95" s="14" t="s">
        <v>591</v>
      </c>
      <c r="V95" s="11" t="s">
        <v>632</v>
      </c>
      <c r="W95" s="14" t="s">
        <v>664</v>
      </c>
    </row>
    <row r="96" spans="1:23" s="1" customFormat="1" ht="75" customHeight="1" x14ac:dyDescent="0.2">
      <c r="A96" s="12">
        <v>90</v>
      </c>
      <c r="B96" s="25" t="s">
        <v>167</v>
      </c>
      <c r="C96" s="26">
        <v>46009</v>
      </c>
      <c r="D96" s="25">
        <v>857224</v>
      </c>
      <c r="E96" s="6" t="s">
        <v>226</v>
      </c>
      <c r="F96" s="6" t="s">
        <v>255</v>
      </c>
      <c r="G96" s="6" t="s">
        <v>53</v>
      </c>
      <c r="H96" s="6" t="s">
        <v>79</v>
      </c>
      <c r="I96" s="6" t="s">
        <v>56</v>
      </c>
      <c r="J96" s="6" t="s">
        <v>375</v>
      </c>
      <c r="K96" s="6" t="s">
        <v>437</v>
      </c>
      <c r="L96" s="15" t="s">
        <v>498</v>
      </c>
      <c r="M96" s="8">
        <v>45562</v>
      </c>
      <c r="N96" s="6">
        <v>6</v>
      </c>
      <c r="O96" s="7">
        <v>45689</v>
      </c>
      <c r="P96" s="11">
        <v>6751800</v>
      </c>
      <c r="Q96" s="11">
        <v>1282842</v>
      </c>
      <c r="R96" s="11"/>
      <c r="S96" s="11">
        <v>8034642</v>
      </c>
      <c r="T96" s="37">
        <v>3</v>
      </c>
      <c r="U96" s="14" t="s">
        <v>591</v>
      </c>
      <c r="V96" s="11" t="s">
        <v>632</v>
      </c>
      <c r="W96" s="14" t="s">
        <v>664</v>
      </c>
    </row>
    <row r="97" spans="1:23" s="1" customFormat="1" ht="75" customHeight="1" x14ac:dyDescent="0.2">
      <c r="A97" s="12">
        <v>91</v>
      </c>
      <c r="B97" s="25" t="s">
        <v>167</v>
      </c>
      <c r="C97" s="26">
        <v>46009</v>
      </c>
      <c r="D97" s="25">
        <v>857224</v>
      </c>
      <c r="E97" s="6" t="s">
        <v>226</v>
      </c>
      <c r="F97" s="6" t="s">
        <v>255</v>
      </c>
      <c r="G97" s="6" t="s">
        <v>53</v>
      </c>
      <c r="H97" s="6" t="s">
        <v>79</v>
      </c>
      <c r="I97" s="6" t="s">
        <v>56</v>
      </c>
      <c r="J97" s="6" t="s">
        <v>375</v>
      </c>
      <c r="K97" s="6" t="s">
        <v>437</v>
      </c>
      <c r="L97" s="15" t="s">
        <v>498</v>
      </c>
      <c r="M97" s="8">
        <v>45562</v>
      </c>
      <c r="N97" s="6">
        <v>7</v>
      </c>
      <c r="O97" s="7">
        <v>45717</v>
      </c>
      <c r="P97" s="11">
        <v>6751800</v>
      </c>
      <c r="Q97" s="11">
        <v>1282842</v>
      </c>
      <c r="R97" s="11"/>
      <c r="S97" s="11">
        <v>8034642</v>
      </c>
      <c r="T97" s="37">
        <v>3</v>
      </c>
      <c r="U97" s="14" t="s">
        <v>591</v>
      </c>
      <c r="V97" s="11" t="s">
        <v>632</v>
      </c>
      <c r="W97" s="14" t="s">
        <v>664</v>
      </c>
    </row>
    <row r="98" spans="1:23" s="1" customFormat="1" ht="75" customHeight="1" x14ac:dyDescent="0.2">
      <c r="A98" s="12">
        <v>92</v>
      </c>
      <c r="B98" s="25" t="s">
        <v>167</v>
      </c>
      <c r="C98" s="26">
        <v>46009</v>
      </c>
      <c r="D98" s="25">
        <v>857224</v>
      </c>
      <c r="E98" s="6" t="s">
        <v>226</v>
      </c>
      <c r="F98" s="6" t="s">
        <v>255</v>
      </c>
      <c r="G98" s="6" t="s">
        <v>53</v>
      </c>
      <c r="H98" s="6" t="s">
        <v>79</v>
      </c>
      <c r="I98" s="6" t="s">
        <v>56</v>
      </c>
      <c r="J98" s="6" t="s">
        <v>375</v>
      </c>
      <c r="K98" s="6" t="s">
        <v>437</v>
      </c>
      <c r="L98" s="15" t="s">
        <v>498</v>
      </c>
      <c r="M98" s="8">
        <v>45562</v>
      </c>
      <c r="N98" s="6">
        <v>8</v>
      </c>
      <c r="O98" s="7">
        <v>45748</v>
      </c>
      <c r="P98" s="11">
        <v>6751800</v>
      </c>
      <c r="Q98" s="11">
        <v>1282842</v>
      </c>
      <c r="R98" s="11"/>
      <c r="S98" s="11">
        <v>8034642</v>
      </c>
      <c r="T98" s="37">
        <v>3</v>
      </c>
      <c r="U98" s="14" t="s">
        <v>591</v>
      </c>
      <c r="V98" s="11" t="s">
        <v>632</v>
      </c>
      <c r="W98" s="14" t="s">
        <v>664</v>
      </c>
    </row>
    <row r="99" spans="1:23" s="1" customFormat="1" ht="75" customHeight="1" x14ac:dyDescent="0.2">
      <c r="A99" s="12">
        <v>93</v>
      </c>
      <c r="B99" s="25" t="s">
        <v>167</v>
      </c>
      <c r="C99" s="26">
        <v>46009</v>
      </c>
      <c r="D99" s="25">
        <v>857224</v>
      </c>
      <c r="E99" s="6" t="s">
        <v>226</v>
      </c>
      <c r="F99" s="6" t="s">
        <v>255</v>
      </c>
      <c r="G99" s="6" t="s">
        <v>53</v>
      </c>
      <c r="H99" s="6" t="s">
        <v>79</v>
      </c>
      <c r="I99" s="6" t="s">
        <v>56</v>
      </c>
      <c r="J99" s="6" t="s">
        <v>375</v>
      </c>
      <c r="K99" s="6" t="s">
        <v>437</v>
      </c>
      <c r="L99" s="13" t="s">
        <v>498</v>
      </c>
      <c r="M99" s="8">
        <v>45562</v>
      </c>
      <c r="N99" s="6">
        <v>9</v>
      </c>
      <c r="O99" s="7">
        <v>45778</v>
      </c>
      <c r="P99" s="11">
        <v>6751800</v>
      </c>
      <c r="Q99" s="11">
        <v>1282842</v>
      </c>
      <c r="R99" s="11"/>
      <c r="S99" s="11">
        <v>8034642</v>
      </c>
      <c r="T99" s="37">
        <v>3</v>
      </c>
      <c r="U99" s="14" t="s">
        <v>591</v>
      </c>
      <c r="V99" s="11" t="s">
        <v>632</v>
      </c>
      <c r="W99" s="14" t="s">
        <v>664</v>
      </c>
    </row>
    <row r="100" spans="1:23" s="1" customFormat="1" ht="75" customHeight="1" x14ac:dyDescent="0.2">
      <c r="A100" s="12">
        <v>94</v>
      </c>
      <c r="B100" s="25" t="s">
        <v>684</v>
      </c>
      <c r="C100" s="26"/>
      <c r="D100" s="25">
        <v>857224</v>
      </c>
      <c r="E100" s="6" t="s">
        <v>226</v>
      </c>
      <c r="F100" s="6" t="s">
        <v>255</v>
      </c>
      <c r="G100" s="6" t="s">
        <v>53</v>
      </c>
      <c r="H100" s="6" t="s">
        <v>79</v>
      </c>
      <c r="I100" s="6" t="s">
        <v>56</v>
      </c>
      <c r="J100" s="6" t="s">
        <v>375</v>
      </c>
      <c r="K100" s="6" t="s">
        <v>437</v>
      </c>
      <c r="L100" s="15" t="s">
        <v>498</v>
      </c>
      <c r="M100" s="8">
        <v>45562</v>
      </c>
      <c r="N100" s="6">
        <v>10</v>
      </c>
      <c r="O100" s="7">
        <v>45809</v>
      </c>
      <c r="P100" s="11">
        <v>8412580</v>
      </c>
      <c r="Q100" s="11">
        <v>1598390</v>
      </c>
      <c r="R100" s="11">
        <v>0</v>
      </c>
      <c r="S100" s="11">
        <v>10010970</v>
      </c>
      <c r="T100" s="37">
        <v>18</v>
      </c>
      <c r="U100" s="14" t="s">
        <v>592</v>
      </c>
      <c r="V100" s="11" t="s">
        <v>632</v>
      </c>
      <c r="W100" s="14" t="s">
        <v>664</v>
      </c>
    </row>
    <row r="101" spans="1:23" s="1" customFormat="1" ht="75" customHeight="1" x14ac:dyDescent="0.2">
      <c r="A101" s="12">
        <v>95</v>
      </c>
      <c r="B101" s="25" t="s">
        <v>168</v>
      </c>
      <c r="C101" s="26">
        <v>46008</v>
      </c>
      <c r="D101" s="25">
        <v>856924</v>
      </c>
      <c r="E101" s="6" t="s">
        <v>226</v>
      </c>
      <c r="F101" s="6" t="s">
        <v>256</v>
      </c>
      <c r="G101" s="6" t="s">
        <v>53</v>
      </c>
      <c r="H101" s="6" t="s">
        <v>66</v>
      </c>
      <c r="I101" s="6" t="s">
        <v>324</v>
      </c>
      <c r="J101" s="6" t="s">
        <v>376</v>
      </c>
      <c r="K101" s="6" t="s">
        <v>438</v>
      </c>
      <c r="L101" s="15" t="s">
        <v>499</v>
      </c>
      <c r="M101" s="8">
        <v>45562</v>
      </c>
      <c r="N101" s="6">
        <v>4</v>
      </c>
      <c r="O101" s="7">
        <v>45962</v>
      </c>
      <c r="P101" s="11">
        <v>84472024</v>
      </c>
      <c r="Q101" s="11">
        <v>370377.34</v>
      </c>
      <c r="R101" s="11"/>
      <c r="S101" s="11">
        <v>84842401.340000004</v>
      </c>
      <c r="T101" s="37">
        <v>3</v>
      </c>
      <c r="U101" s="14" t="s">
        <v>593</v>
      </c>
      <c r="V101" s="11" t="s">
        <v>632</v>
      </c>
      <c r="W101" s="14" t="s">
        <v>418</v>
      </c>
    </row>
    <row r="102" spans="1:23" s="1" customFormat="1" ht="75" customHeight="1" x14ac:dyDescent="0.2">
      <c r="A102" s="12">
        <v>96</v>
      </c>
      <c r="B102" s="25" t="s">
        <v>684</v>
      </c>
      <c r="C102" s="26"/>
      <c r="D102" s="25">
        <v>856924</v>
      </c>
      <c r="E102" s="6" t="s">
        <v>226</v>
      </c>
      <c r="F102" s="6" t="s">
        <v>256</v>
      </c>
      <c r="G102" s="6" t="s">
        <v>53</v>
      </c>
      <c r="H102" s="6" t="s">
        <v>66</v>
      </c>
      <c r="I102" s="6" t="s">
        <v>324</v>
      </c>
      <c r="J102" s="6" t="s">
        <v>376</v>
      </c>
      <c r="K102" s="6" t="s">
        <v>438</v>
      </c>
      <c r="L102" s="15" t="s">
        <v>499</v>
      </c>
      <c r="M102" s="8">
        <v>45562</v>
      </c>
      <c r="N102" s="6">
        <v>5</v>
      </c>
      <c r="O102" s="7">
        <v>45992</v>
      </c>
      <c r="P102" s="11">
        <v>51121066.94158075</v>
      </c>
      <c r="Q102" s="11">
        <v>485650.13594501716</v>
      </c>
      <c r="R102" s="11">
        <v>0</v>
      </c>
      <c r="S102" s="11">
        <v>66943037.159999996</v>
      </c>
      <c r="T102" s="37">
        <v>15</v>
      </c>
      <c r="U102" s="14" t="s">
        <v>593</v>
      </c>
      <c r="V102" s="11" t="s">
        <v>632</v>
      </c>
      <c r="W102" s="14" t="s">
        <v>418</v>
      </c>
    </row>
    <row r="103" spans="1:23" s="1" customFormat="1" ht="75" customHeight="1" x14ac:dyDescent="0.2">
      <c r="A103" s="12">
        <v>97</v>
      </c>
      <c r="B103" s="25" t="s">
        <v>169</v>
      </c>
      <c r="C103" s="26">
        <v>46008</v>
      </c>
      <c r="D103" s="25">
        <v>857324</v>
      </c>
      <c r="E103" s="6" t="s">
        <v>226</v>
      </c>
      <c r="F103" s="6" t="s">
        <v>256</v>
      </c>
      <c r="G103" s="6" t="s">
        <v>53</v>
      </c>
      <c r="H103" s="6" t="s">
        <v>71</v>
      </c>
      <c r="I103" s="6" t="s">
        <v>324</v>
      </c>
      <c r="J103" s="6" t="s">
        <v>377</v>
      </c>
      <c r="K103" s="6" t="s">
        <v>439</v>
      </c>
      <c r="L103" s="15" t="s">
        <v>500</v>
      </c>
      <c r="M103" s="8">
        <v>45562</v>
      </c>
      <c r="N103" s="6">
        <v>13</v>
      </c>
      <c r="O103" s="7">
        <v>45901</v>
      </c>
      <c r="P103" s="11">
        <v>7647500</v>
      </c>
      <c r="Q103" s="11">
        <v>1453025</v>
      </c>
      <c r="R103" s="11"/>
      <c r="S103" s="11">
        <v>9100525</v>
      </c>
      <c r="T103" s="37">
        <v>3</v>
      </c>
      <c r="U103" s="14"/>
      <c r="V103" s="11" t="s">
        <v>632</v>
      </c>
      <c r="W103" s="14" t="s">
        <v>418</v>
      </c>
    </row>
    <row r="104" spans="1:23" s="1" customFormat="1" ht="75" customHeight="1" x14ac:dyDescent="0.2">
      <c r="A104" s="12">
        <v>98</v>
      </c>
      <c r="B104" s="25" t="s">
        <v>170</v>
      </c>
      <c r="C104" s="26">
        <v>46008</v>
      </c>
      <c r="D104" s="25">
        <v>857324</v>
      </c>
      <c r="E104" s="6" t="s">
        <v>226</v>
      </c>
      <c r="F104" s="6" t="s">
        <v>256</v>
      </c>
      <c r="G104" s="6" t="s">
        <v>53</v>
      </c>
      <c r="H104" s="6" t="s">
        <v>71</v>
      </c>
      <c r="I104" s="6" t="s">
        <v>324</v>
      </c>
      <c r="J104" s="6" t="s">
        <v>377</v>
      </c>
      <c r="K104" s="6" t="s">
        <v>439</v>
      </c>
      <c r="L104" s="15" t="s">
        <v>500</v>
      </c>
      <c r="M104" s="8">
        <v>45562</v>
      </c>
      <c r="N104" s="6">
        <v>14</v>
      </c>
      <c r="O104" s="7">
        <v>45931</v>
      </c>
      <c r="P104" s="11">
        <v>7604000</v>
      </c>
      <c r="Q104" s="11">
        <v>1444760</v>
      </c>
      <c r="R104" s="11"/>
      <c r="S104" s="11">
        <v>9048760</v>
      </c>
      <c r="T104" s="37">
        <v>3</v>
      </c>
      <c r="U104" s="14"/>
      <c r="V104" s="11" t="s">
        <v>632</v>
      </c>
      <c r="W104" s="14" t="s">
        <v>418</v>
      </c>
    </row>
    <row r="105" spans="1:23" s="1" customFormat="1" ht="75" customHeight="1" x14ac:dyDescent="0.2">
      <c r="A105" s="12">
        <v>99</v>
      </c>
      <c r="B105" s="25" t="s">
        <v>171</v>
      </c>
      <c r="C105" s="26">
        <v>46009</v>
      </c>
      <c r="D105" s="25">
        <v>857324</v>
      </c>
      <c r="E105" s="6" t="s">
        <v>226</v>
      </c>
      <c r="F105" s="6" t="s">
        <v>256</v>
      </c>
      <c r="G105" s="6" t="s">
        <v>53</v>
      </c>
      <c r="H105" s="6" t="s">
        <v>71</v>
      </c>
      <c r="I105" s="6" t="s">
        <v>324</v>
      </c>
      <c r="J105" s="6" t="s">
        <v>377</v>
      </c>
      <c r="K105" s="6" t="s">
        <v>439</v>
      </c>
      <c r="L105" s="15" t="s">
        <v>500</v>
      </c>
      <c r="M105" s="8">
        <v>45562</v>
      </c>
      <c r="N105" s="6">
        <v>15</v>
      </c>
      <c r="O105" s="7">
        <v>45962</v>
      </c>
      <c r="P105" s="11">
        <v>7381500</v>
      </c>
      <c r="Q105" s="11">
        <v>1402485</v>
      </c>
      <c r="R105" s="11"/>
      <c r="S105" s="11">
        <v>8783985</v>
      </c>
      <c r="T105" s="37">
        <v>3</v>
      </c>
      <c r="U105" s="14"/>
      <c r="V105" s="11" t="s">
        <v>632</v>
      </c>
      <c r="W105" s="14" t="s">
        <v>418</v>
      </c>
    </row>
    <row r="106" spans="1:23" s="1" customFormat="1" ht="75" customHeight="1" x14ac:dyDescent="0.2">
      <c r="A106" s="12">
        <v>100</v>
      </c>
      <c r="B106" s="25" t="s">
        <v>684</v>
      </c>
      <c r="C106" s="26"/>
      <c r="D106" s="25">
        <v>857324</v>
      </c>
      <c r="E106" s="6" t="s">
        <v>226</v>
      </c>
      <c r="F106" s="6" t="s">
        <v>256</v>
      </c>
      <c r="G106" s="6" t="s">
        <v>53</v>
      </c>
      <c r="H106" s="6" t="s">
        <v>66</v>
      </c>
      <c r="I106" s="6" t="s">
        <v>324</v>
      </c>
      <c r="J106" s="6" t="s">
        <v>377</v>
      </c>
      <c r="K106" s="6" t="s">
        <v>439</v>
      </c>
      <c r="L106" s="13" t="s">
        <v>500</v>
      </c>
      <c r="M106" s="8">
        <v>45562</v>
      </c>
      <c r="N106" s="6">
        <v>16</v>
      </c>
      <c r="O106" s="7">
        <v>45992</v>
      </c>
      <c r="P106" s="11">
        <v>5280529</v>
      </c>
      <c r="Q106" s="11">
        <v>1003301</v>
      </c>
      <c r="R106" s="11"/>
      <c r="S106" s="11">
        <v>6283830</v>
      </c>
      <c r="T106" s="37">
        <v>16</v>
      </c>
      <c r="U106" s="14" t="s">
        <v>594</v>
      </c>
      <c r="V106" s="11" t="s">
        <v>632</v>
      </c>
      <c r="W106" s="14" t="s">
        <v>418</v>
      </c>
    </row>
    <row r="107" spans="1:23" s="1" customFormat="1" ht="75" customHeight="1" x14ac:dyDescent="0.2">
      <c r="A107" s="12">
        <v>101</v>
      </c>
      <c r="B107" s="25" t="s">
        <v>172</v>
      </c>
      <c r="C107" s="26">
        <v>46009</v>
      </c>
      <c r="D107" s="25">
        <v>848624</v>
      </c>
      <c r="E107" s="6" t="s">
        <v>226</v>
      </c>
      <c r="F107" s="6" t="s">
        <v>256</v>
      </c>
      <c r="G107" s="6" t="s">
        <v>53</v>
      </c>
      <c r="H107" s="6" t="s">
        <v>280</v>
      </c>
      <c r="I107" s="6" t="s">
        <v>325</v>
      </c>
      <c r="J107" s="6" t="s">
        <v>378</v>
      </c>
      <c r="K107" s="6">
        <v>92495144</v>
      </c>
      <c r="L107" s="13" t="s">
        <v>501</v>
      </c>
      <c r="M107" s="8">
        <v>45552</v>
      </c>
      <c r="N107" s="6">
        <v>9</v>
      </c>
      <c r="O107" s="7">
        <v>45778</v>
      </c>
      <c r="P107" s="11">
        <v>11806906.75</v>
      </c>
      <c r="Q107" s="11">
        <v>2243312.2799999998</v>
      </c>
      <c r="R107" s="11"/>
      <c r="S107" s="11">
        <v>14050219.029999999</v>
      </c>
      <c r="T107" s="37">
        <v>3</v>
      </c>
      <c r="U107" s="14" t="s">
        <v>595</v>
      </c>
      <c r="V107" s="11" t="s">
        <v>637</v>
      </c>
      <c r="W107" s="14" t="s">
        <v>418</v>
      </c>
    </row>
    <row r="108" spans="1:23" s="1" customFormat="1" ht="75" customHeight="1" x14ac:dyDescent="0.2">
      <c r="A108" s="12">
        <v>102</v>
      </c>
      <c r="B108" s="25" t="s">
        <v>173</v>
      </c>
      <c r="C108" s="26">
        <v>46009</v>
      </c>
      <c r="D108" s="25">
        <v>867224</v>
      </c>
      <c r="E108" s="6" t="s">
        <v>226</v>
      </c>
      <c r="F108" s="6" t="s">
        <v>256</v>
      </c>
      <c r="G108" s="6" t="s">
        <v>53</v>
      </c>
      <c r="H108" s="6" t="s">
        <v>281</v>
      </c>
      <c r="I108" s="6" t="s">
        <v>307</v>
      </c>
      <c r="J108" s="6" t="s">
        <v>367</v>
      </c>
      <c r="K108" s="6" t="s">
        <v>440</v>
      </c>
      <c r="L108" s="13" t="s">
        <v>502</v>
      </c>
      <c r="M108" s="8">
        <v>45552</v>
      </c>
      <c r="N108" s="6">
        <v>12</v>
      </c>
      <c r="O108" s="7">
        <v>45870</v>
      </c>
      <c r="P108" s="11">
        <v>392193725</v>
      </c>
      <c r="Q108" s="11">
        <v>2866031</v>
      </c>
      <c r="R108" s="11"/>
      <c r="S108" s="11">
        <v>395059756</v>
      </c>
      <c r="T108" s="37">
        <v>4</v>
      </c>
      <c r="U108" s="14" t="s">
        <v>596</v>
      </c>
      <c r="V108" s="11" t="s">
        <v>639</v>
      </c>
      <c r="W108" s="21" t="s">
        <v>665</v>
      </c>
    </row>
    <row r="109" spans="1:23" s="1" customFormat="1" ht="75" customHeight="1" x14ac:dyDescent="0.2">
      <c r="A109" s="12">
        <v>103</v>
      </c>
      <c r="B109" s="25" t="s">
        <v>173</v>
      </c>
      <c r="C109" s="26">
        <v>46009</v>
      </c>
      <c r="D109" s="25">
        <v>129524</v>
      </c>
      <c r="E109" s="6" t="s">
        <v>226</v>
      </c>
      <c r="F109" s="6" t="s">
        <v>256</v>
      </c>
      <c r="G109" s="6" t="s">
        <v>53</v>
      </c>
      <c r="H109" s="6" t="s">
        <v>281</v>
      </c>
      <c r="I109" s="6" t="s">
        <v>307</v>
      </c>
      <c r="J109" s="6" t="s">
        <v>367</v>
      </c>
      <c r="K109" s="6" t="s">
        <v>440</v>
      </c>
      <c r="L109" s="17" t="s">
        <v>502</v>
      </c>
      <c r="M109" s="8">
        <v>45552</v>
      </c>
      <c r="N109" s="6">
        <v>13</v>
      </c>
      <c r="O109" s="7">
        <v>45901</v>
      </c>
      <c r="P109" s="11">
        <v>209076001</v>
      </c>
      <c r="Q109" s="11">
        <v>1527863</v>
      </c>
      <c r="R109" s="11"/>
      <c r="S109" s="11">
        <v>210603864</v>
      </c>
      <c r="T109" s="37">
        <v>4</v>
      </c>
      <c r="U109" s="14" t="s">
        <v>596</v>
      </c>
      <c r="V109" s="11" t="s">
        <v>639</v>
      </c>
      <c r="W109" s="21" t="s">
        <v>665</v>
      </c>
    </row>
    <row r="110" spans="1:23" s="1" customFormat="1" ht="75" customHeight="1" x14ac:dyDescent="0.2">
      <c r="A110" s="12">
        <v>104</v>
      </c>
      <c r="B110" s="25" t="s">
        <v>173</v>
      </c>
      <c r="C110" s="26">
        <v>46009</v>
      </c>
      <c r="D110" s="25">
        <v>867224</v>
      </c>
      <c r="E110" s="6" t="s">
        <v>226</v>
      </c>
      <c r="F110" s="6" t="s">
        <v>256</v>
      </c>
      <c r="G110" s="6" t="s">
        <v>53</v>
      </c>
      <c r="H110" s="6" t="s">
        <v>281</v>
      </c>
      <c r="I110" s="6" t="s">
        <v>307</v>
      </c>
      <c r="J110" s="6" t="s">
        <v>367</v>
      </c>
      <c r="K110" s="6" t="s">
        <v>440</v>
      </c>
      <c r="L110" s="17" t="s">
        <v>502</v>
      </c>
      <c r="M110" s="8">
        <v>45552</v>
      </c>
      <c r="N110" s="6">
        <v>14</v>
      </c>
      <c r="O110" s="7">
        <v>45931</v>
      </c>
      <c r="P110" s="11">
        <v>302142095</v>
      </c>
      <c r="Q110" s="11">
        <v>2207961</v>
      </c>
      <c r="R110" s="11"/>
      <c r="S110" s="11">
        <v>304350056</v>
      </c>
      <c r="T110" s="37">
        <v>4</v>
      </c>
      <c r="U110" s="14" t="s">
        <v>596</v>
      </c>
      <c r="V110" s="11" t="s">
        <v>639</v>
      </c>
      <c r="W110" s="21" t="s">
        <v>665</v>
      </c>
    </row>
    <row r="111" spans="1:23" s="1" customFormat="1" ht="75" customHeight="1" x14ac:dyDescent="0.2">
      <c r="A111" s="12">
        <v>105</v>
      </c>
      <c r="B111" s="25" t="s">
        <v>173</v>
      </c>
      <c r="C111" s="26">
        <v>46009</v>
      </c>
      <c r="D111" s="25">
        <v>129524</v>
      </c>
      <c r="E111" s="6" t="s">
        <v>226</v>
      </c>
      <c r="F111" s="6" t="s">
        <v>256</v>
      </c>
      <c r="G111" s="6" t="s">
        <v>53</v>
      </c>
      <c r="H111" s="6" t="s">
        <v>281</v>
      </c>
      <c r="I111" s="6" t="s">
        <v>307</v>
      </c>
      <c r="J111" s="6" t="s">
        <v>367</v>
      </c>
      <c r="K111" s="6" t="s">
        <v>440</v>
      </c>
      <c r="L111" s="17" t="s">
        <v>502</v>
      </c>
      <c r="M111" s="8">
        <v>45552</v>
      </c>
      <c r="N111" s="6">
        <v>11</v>
      </c>
      <c r="O111" s="7">
        <v>45839</v>
      </c>
      <c r="P111" s="11">
        <v>289278958</v>
      </c>
      <c r="Q111" s="11">
        <v>2113962</v>
      </c>
      <c r="R111" s="11"/>
      <c r="S111" s="11">
        <v>291392920</v>
      </c>
      <c r="T111" s="37">
        <v>4</v>
      </c>
      <c r="U111" s="14" t="s">
        <v>596</v>
      </c>
      <c r="V111" s="11" t="s">
        <v>639</v>
      </c>
      <c r="W111" s="21" t="s">
        <v>665</v>
      </c>
    </row>
    <row r="112" spans="1:23" s="1" customFormat="1" ht="75" customHeight="1" x14ac:dyDescent="0.2">
      <c r="A112" s="12">
        <v>106</v>
      </c>
      <c r="B112" s="25">
        <v>14586</v>
      </c>
      <c r="C112" s="26">
        <v>45996</v>
      </c>
      <c r="D112" s="25">
        <v>1222024</v>
      </c>
      <c r="E112" s="6" t="s">
        <v>228</v>
      </c>
      <c r="F112" s="6" t="s">
        <v>235</v>
      </c>
      <c r="G112" s="6" t="s">
        <v>53</v>
      </c>
      <c r="H112" s="6" t="s">
        <v>55</v>
      </c>
      <c r="I112" s="6" t="s">
        <v>67</v>
      </c>
      <c r="J112" s="6" t="s">
        <v>379</v>
      </c>
      <c r="K112" s="6" t="s">
        <v>413</v>
      </c>
      <c r="L112" s="17" t="s">
        <v>46</v>
      </c>
      <c r="M112" s="8">
        <v>45264</v>
      </c>
      <c r="N112" s="6">
        <v>13</v>
      </c>
      <c r="O112" s="7">
        <v>45689</v>
      </c>
      <c r="P112" s="11">
        <v>11840720</v>
      </c>
      <c r="Q112" s="11">
        <v>2249737</v>
      </c>
      <c r="R112" s="11"/>
      <c r="S112" s="11">
        <v>14090457</v>
      </c>
      <c r="T112" s="37">
        <v>10</v>
      </c>
      <c r="U112" s="14" t="s">
        <v>88</v>
      </c>
      <c r="V112" s="11" t="s">
        <v>632</v>
      </c>
      <c r="W112" s="14" t="s">
        <v>100</v>
      </c>
    </row>
    <row r="113" spans="1:23" s="1" customFormat="1" ht="75" customHeight="1" x14ac:dyDescent="0.2">
      <c r="A113" s="12">
        <v>107</v>
      </c>
      <c r="B113" s="25">
        <v>14219</v>
      </c>
      <c r="C113" s="26">
        <v>45992</v>
      </c>
      <c r="D113" s="25">
        <v>926724</v>
      </c>
      <c r="E113" s="6" t="s">
        <v>224</v>
      </c>
      <c r="F113" s="6" t="s">
        <v>257</v>
      </c>
      <c r="G113" s="6" t="s">
        <v>53</v>
      </c>
      <c r="H113" s="6" t="s">
        <v>68</v>
      </c>
      <c r="I113" s="6" t="s">
        <v>326</v>
      </c>
      <c r="J113" s="6" t="s">
        <v>380</v>
      </c>
      <c r="K113" s="6" t="s">
        <v>426</v>
      </c>
      <c r="L113" s="13" t="s">
        <v>503</v>
      </c>
      <c r="M113" s="8">
        <v>45590</v>
      </c>
      <c r="N113" s="6">
        <v>13</v>
      </c>
      <c r="O113" s="7">
        <v>45931</v>
      </c>
      <c r="P113" s="11">
        <v>198096477.31</v>
      </c>
      <c r="Q113" s="11">
        <v>37638330.689999998</v>
      </c>
      <c r="R113" s="11"/>
      <c r="S113" s="11">
        <v>235734808</v>
      </c>
      <c r="T113" s="37">
        <v>8</v>
      </c>
      <c r="U113" s="14" t="s">
        <v>597</v>
      </c>
      <c r="V113" s="11" t="s">
        <v>643</v>
      </c>
      <c r="W113" s="14" t="s">
        <v>666</v>
      </c>
    </row>
    <row r="114" spans="1:23" s="1" customFormat="1" ht="75" customHeight="1" x14ac:dyDescent="0.2">
      <c r="A114" s="12">
        <v>108</v>
      </c>
      <c r="B114" s="25" t="s">
        <v>174</v>
      </c>
      <c r="C114" s="26">
        <v>46008</v>
      </c>
      <c r="D114" s="25">
        <v>926724</v>
      </c>
      <c r="E114" s="6" t="s">
        <v>224</v>
      </c>
      <c r="F114" s="6" t="s">
        <v>257</v>
      </c>
      <c r="G114" s="6" t="s">
        <v>53</v>
      </c>
      <c r="H114" s="6" t="s">
        <v>68</v>
      </c>
      <c r="I114" s="6" t="s">
        <v>326</v>
      </c>
      <c r="J114" s="6" t="s">
        <v>380</v>
      </c>
      <c r="K114" s="6" t="s">
        <v>426</v>
      </c>
      <c r="L114" s="17" t="s">
        <v>503</v>
      </c>
      <c r="M114" s="8">
        <v>45590</v>
      </c>
      <c r="N114" s="6">
        <v>14</v>
      </c>
      <c r="O114" s="7">
        <v>45962</v>
      </c>
      <c r="P114" s="11">
        <v>104536689.92</v>
      </c>
      <c r="Q114" s="11">
        <v>19861971.079999998</v>
      </c>
      <c r="R114" s="11"/>
      <c r="S114" s="11">
        <v>124398661</v>
      </c>
      <c r="T114" s="37">
        <v>8</v>
      </c>
      <c r="U114" s="14" t="s">
        <v>597</v>
      </c>
      <c r="V114" s="11" t="s">
        <v>643</v>
      </c>
      <c r="W114" s="14" t="s">
        <v>666</v>
      </c>
    </row>
    <row r="115" spans="1:23" s="1" customFormat="1" ht="75" customHeight="1" x14ac:dyDescent="0.2">
      <c r="A115" s="12">
        <v>109</v>
      </c>
      <c r="B115" s="25" t="s">
        <v>175</v>
      </c>
      <c r="C115" s="26">
        <v>46009</v>
      </c>
      <c r="D115" s="25">
        <v>926724</v>
      </c>
      <c r="E115" s="6" t="s">
        <v>224</v>
      </c>
      <c r="F115" s="6" t="s">
        <v>257</v>
      </c>
      <c r="G115" s="6" t="s">
        <v>53</v>
      </c>
      <c r="H115" s="6" t="s">
        <v>68</v>
      </c>
      <c r="I115" s="6" t="s">
        <v>326</v>
      </c>
      <c r="J115" s="6" t="s">
        <v>380</v>
      </c>
      <c r="K115" s="6" t="s">
        <v>426</v>
      </c>
      <c r="L115" s="17" t="s">
        <v>503</v>
      </c>
      <c r="M115" s="8">
        <v>45590</v>
      </c>
      <c r="N115" s="6">
        <v>15</v>
      </c>
      <c r="O115" s="7">
        <v>45992</v>
      </c>
      <c r="P115" s="11">
        <v>101716712.61</v>
      </c>
      <c r="Q115" s="11">
        <v>19326175.390000001</v>
      </c>
      <c r="R115" s="11"/>
      <c r="S115" s="11">
        <v>121042888</v>
      </c>
      <c r="T115" s="37">
        <v>8</v>
      </c>
      <c r="U115" s="14" t="s">
        <v>597</v>
      </c>
      <c r="V115" s="11" t="s">
        <v>643</v>
      </c>
      <c r="W115" s="14" t="s">
        <v>666</v>
      </c>
    </row>
    <row r="116" spans="1:23" s="1" customFormat="1" ht="75" customHeight="1" x14ac:dyDescent="0.2">
      <c r="A116" s="12">
        <v>110</v>
      </c>
      <c r="B116" s="25" t="s">
        <v>684</v>
      </c>
      <c r="C116" s="26"/>
      <c r="D116" s="25">
        <v>884024</v>
      </c>
      <c r="E116" s="6" t="s">
        <v>226</v>
      </c>
      <c r="F116" s="6" t="s">
        <v>258</v>
      </c>
      <c r="G116" s="6" t="s">
        <v>53</v>
      </c>
      <c r="H116" s="6" t="s">
        <v>277</v>
      </c>
      <c r="I116" s="6" t="s">
        <v>309</v>
      </c>
      <c r="J116" s="6" t="s">
        <v>381</v>
      </c>
      <c r="K116" s="6" t="s">
        <v>441</v>
      </c>
      <c r="L116" s="13" t="s">
        <v>504</v>
      </c>
      <c r="M116" s="8">
        <v>45551</v>
      </c>
      <c r="N116" s="6">
        <v>5</v>
      </c>
      <c r="O116" s="7">
        <v>45778</v>
      </c>
      <c r="P116" s="11">
        <v>28832588</v>
      </c>
      <c r="Q116" s="11">
        <v>5478191.7199999997</v>
      </c>
      <c r="R116" s="11"/>
      <c r="S116" s="11">
        <v>34310779.719999999</v>
      </c>
      <c r="T116" s="37">
        <v>17</v>
      </c>
      <c r="U116" s="14" t="s">
        <v>598</v>
      </c>
      <c r="V116" s="11" t="s">
        <v>644</v>
      </c>
      <c r="W116" s="14"/>
    </row>
    <row r="117" spans="1:23" s="1" customFormat="1" ht="75" customHeight="1" x14ac:dyDescent="0.2">
      <c r="A117" s="12">
        <v>111</v>
      </c>
      <c r="B117" s="25" t="s">
        <v>176</v>
      </c>
      <c r="C117" s="26">
        <v>46009</v>
      </c>
      <c r="D117" s="25">
        <v>924424</v>
      </c>
      <c r="E117" s="6" t="s">
        <v>224</v>
      </c>
      <c r="F117" s="6" t="s">
        <v>259</v>
      </c>
      <c r="G117" s="6" t="s">
        <v>53</v>
      </c>
      <c r="H117" s="6" t="s">
        <v>68</v>
      </c>
      <c r="I117" s="6" t="s">
        <v>322</v>
      </c>
      <c r="J117" s="6" t="s">
        <v>382</v>
      </c>
      <c r="K117" s="6" t="s">
        <v>442</v>
      </c>
      <c r="L117" s="17" t="s">
        <v>505</v>
      </c>
      <c r="M117" s="8">
        <v>45590</v>
      </c>
      <c r="N117" s="6">
        <v>14</v>
      </c>
      <c r="O117" s="7">
        <v>45962</v>
      </c>
      <c r="P117" s="11">
        <v>105575677.31</v>
      </c>
      <c r="Q117" s="11">
        <v>20059378.690000001</v>
      </c>
      <c r="R117" s="11"/>
      <c r="S117" s="11">
        <v>125635056</v>
      </c>
      <c r="T117" s="37">
        <v>8</v>
      </c>
      <c r="U117" s="14" t="s">
        <v>599</v>
      </c>
      <c r="V117" s="11" t="s">
        <v>642</v>
      </c>
      <c r="W117" s="14" t="s">
        <v>667</v>
      </c>
    </row>
    <row r="118" spans="1:23" s="1" customFormat="1" ht="75" customHeight="1" x14ac:dyDescent="0.2">
      <c r="A118" s="12">
        <v>112</v>
      </c>
      <c r="B118" s="25" t="s">
        <v>177</v>
      </c>
      <c r="C118" s="26">
        <v>46008</v>
      </c>
      <c r="D118" s="25">
        <v>924424</v>
      </c>
      <c r="E118" s="6" t="s">
        <v>224</v>
      </c>
      <c r="F118" s="6" t="s">
        <v>259</v>
      </c>
      <c r="G118" s="6" t="s">
        <v>53</v>
      </c>
      <c r="H118" s="6" t="s">
        <v>68</v>
      </c>
      <c r="I118" s="6" t="s">
        <v>322</v>
      </c>
      <c r="J118" s="6" t="s">
        <v>382</v>
      </c>
      <c r="K118" s="6" t="s">
        <v>442</v>
      </c>
      <c r="L118" s="13" t="s">
        <v>505</v>
      </c>
      <c r="M118" s="8">
        <v>45590</v>
      </c>
      <c r="N118" s="6">
        <v>15</v>
      </c>
      <c r="O118" s="7">
        <v>45992</v>
      </c>
      <c r="P118" s="11">
        <v>95232421.010000005</v>
      </c>
      <c r="Q118" s="11">
        <v>18094159.989999998</v>
      </c>
      <c r="R118" s="11"/>
      <c r="S118" s="11">
        <v>113326581</v>
      </c>
      <c r="T118" s="37">
        <v>8</v>
      </c>
      <c r="U118" s="14" t="s">
        <v>599</v>
      </c>
      <c r="V118" s="11" t="s">
        <v>642</v>
      </c>
      <c r="W118" s="14" t="s">
        <v>667</v>
      </c>
    </row>
    <row r="119" spans="1:23" s="1" customFormat="1" ht="75" customHeight="1" x14ac:dyDescent="0.2">
      <c r="A119" s="12">
        <v>113</v>
      </c>
      <c r="B119" s="25" t="s">
        <v>178</v>
      </c>
      <c r="C119" s="26">
        <v>46008</v>
      </c>
      <c r="D119" s="25">
        <v>1042724</v>
      </c>
      <c r="E119" s="6" t="s">
        <v>224</v>
      </c>
      <c r="F119" s="6" t="s">
        <v>259</v>
      </c>
      <c r="G119" s="6" t="s">
        <v>53</v>
      </c>
      <c r="H119" s="6" t="s">
        <v>282</v>
      </c>
      <c r="I119" s="6" t="s">
        <v>327</v>
      </c>
      <c r="J119" s="6" t="s">
        <v>383</v>
      </c>
      <c r="K119" s="6" t="s">
        <v>443</v>
      </c>
      <c r="L119" s="17" t="s">
        <v>506</v>
      </c>
      <c r="M119" s="8">
        <v>45590</v>
      </c>
      <c r="N119" s="6">
        <v>13</v>
      </c>
      <c r="O119" s="7">
        <v>45962</v>
      </c>
      <c r="P119" s="11">
        <v>95273211.760000005</v>
      </c>
      <c r="Q119" s="11">
        <v>18101910.239999998</v>
      </c>
      <c r="R119" s="11"/>
      <c r="S119" s="11">
        <v>113375122</v>
      </c>
      <c r="T119" s="37">
        <v>8</v>
      </c>
      <c r="U119" s="14" t="s">
        <v>600</v>
      </c>
      <c r="V119" s="11" t="s">
        <v>643</v>
      </c>
      <c r="W119" s="14" t="s">
        <v>668</v>
      </c>
    </row>
    <row r="120" spans="1:23" s="1" customFormat="1" ht="75" customHeight="1" x14ac:dyDescent="0.2">
      <c r="A120" s="12">
        <v>114</v>
      </c>
      <c r="B120" s="25" t="s">
        <v>179</v>
      </c>
      <c r="C120" s="26">
        <v>46008</v>
      </c>
      <c r="D120" s="25">
        <v>1042724</v>
      </c>
      <c r="E120" s="6" t="s">
        <v>224</v>
      </c>
      <c r="F120" s="6" t="s">
        <v>259</v>
      </c>
      <c r="G120" s="6" t="s">
        <v>53</v>
      </c>
      <c r="H120" s="6" t="s">
        <v>282</v>
      </c>
      <c r="I120" s="6" t="s">
        <v>327</v>
      </c>
      <c r="J120" s="6" t="s">
        <v>383</v>
      </c>
      <c r="K120" s="6" t="s">
        <v>443</v>
      </c>
      <c r="L120" s="13" t="s">
        <v>506</v>
      </c>
      <c r="M120" s="8">
        <v>45590</v>
      </c>
      <c r="N120" s="6">
        <v>14</v>
      </c>
      <c r="O120" s="7">
        <v>45992</v>
      </c>
      <c r="P120" s="11">
        <v>93794978.989999995</v>
      </c>
      <c r="Q120" s="11">
        <v>17821046.010000002</v>
      </c>
      <c r="R120" s="11"/>
      <c r="S120" s="11">
        <v>111616025</v>
      </c>
      <c r="T120" s="37">
        <v>8</v>
      </c>
      <c r="U120" s="14" t="s">
        <v>600</v>
      </c>
      <c r="V120" s="11" t="s">
        <v>643</v>
      </c>
      <c r="W120" s="14" t="s">
        <v>668</v>
      </c>
    </row>
    <row r="121" spans="1:23" s="1" customFormat="1" ht="75" customHeight="1" x14ac:dyDescent="0.2">
      <c r="A121" s="12">
        <v>115</v>
      </c>
      <c r="B121" s="25" t="s">
        <v>180</v>
      </c>
      <c r="C121" s="26">
        <v>46008</v>
      </c>
      <c r="D121" s="25">
        <v>916624</v>
      </c>
      <c r="E121" s="6" t="s">
        <v>224</v>
      </c>
      <c r="F121" s="6" t="s">
        <v>249</v>
      </c>
      <c r="G121" s="6" t="s">
        <v>53</v>
      </c>
      <c r="H121" s="6" t="s">
        <v>283</v>
      </c>
      <c r="I121" s="6" t="s">
        <v>328</v>
      </c>
      <c r="J121" s="6" t="s">
        <v>384</v>
      </c>
      <c r="K121" s="6" t="e">
        <v>#N/A</v>
      </c>
      <c r="L121" s="17" t="s">
        <v>507</v>
      </c>
      <c r="M121" s="8">
        <v>45559</v>
      </c>
      <c r="N121" s="6">
        <v>4</v>
      </c>
      <c r="O121" s="7">
        <v>45627</v>
      </c>
      <c r="P121" s="11">
        <v>3871600</v>
      </c>
      <c r="Q121" s="11">
        <v>735604</v>
      </c>
      <c r="R121" s="11"/>
      <c r="S121" s="11">
        <v>4607204</v>
      </c>
      <c r="T121" s="37">
        <v>9</v>
      </c>
      <c r="U121" s="14" t="s">
        <v>601</v>
      </c>
      <c r="V121" s="11" t="s">
        <v>628</v>
      </c>
      <c r="W121" s="14" t="s">
        <v>418</v>
      </c>
    </row>
    <row r="122" spans="1:23" s="1" customFormat="1" ht="75" customHeight="1" x14ac:dyDescent="0.2">
      <c r="A122" s="12">
        <v>116</v>
      </c>
      <c r="B122" s="25" t="s">
        <v>181</v>
      </c>
      <c r="C122" s="26">
        <v>46008</v>
      </c>
      <c r="D122" s="25">
        <v>916624</v>
      </c>
      <c r="E122" s="6" t="s">
        <v>224</v>
      </c>
      <c r="F122" s="6" t="s">
        <v>249</v>
      </c>
      <c r="G122" s="6" t="s">
        <v>53</v>
      </c>
      <c r="H122" s="6" t="s">
        <v>283</v>
      </c>
      <c r="I122" s="6" t="s">
        <v>328</v>
      </c>
      <c r="J122" s="6" t="s">
        <v>384</v>
      </c>
      <c r="K122" s="6" t="s">
        <v>444</v>
      </c>
      <c r="L122" s="15" t="s">
        <v>507</v>
      </c>
      <c r="M122" s="8">
        <v>45559</v>
      </c>
      <c r="N122" s="6">
        <v>5</v>
      </c>
      <c r="O122" s="7">
        <v>45839</v>
      </c>
      <c r="P122" s="11">
        <v>2158000</v>
      </c>
      <c r="Q122" s="11">
        <v>410020</v>
      </c>
      <c r="R122" s="11"/>
      <c r="S122" s="11">
        <v>2568020</v>
      </c>
      <c r="T122" s="37">
        <v>9</v>
      </c>
      <c r="U122" s="14" t="s">
        <v>601</v>
      </c>
      <c r="V122" s="11" t="s">
        <v>628</v>
      </c>
      <c r="W122" s="14" t="s">
        <v>418</v>
      </c>
    </row>
    <row r="123" spans="1:23" s="1" customFormat="1" ht="75" customHeight="1" x14ac:dyDescent="0.2">
      <c r="A123" s="12">
        <v>117</v>
      </c>
      <c r="B123" s="25" t="s">
        <v>182</v>
      </c>
      <c r="C123" s="26">
        <v>46008</v>
      </c>
      <c r="D123" s="25">
        <v>916624</v>
      </c>
      <c r="E123" s="6" t="s">
        <v>224</v>
      </c>
      <c r="F123" s="6" t="s">
        <v>249</v>
      </c>
      <c r="G123" s="6" t="s">
        <v>53</v>
      </c>
      <c r="H123" s="6" t="s">
        <v>283</v>
      </c>
      <c r="I123" s="6" t="s">
        <v>328</v>
      </c>
      <c r="J123" s="6" t="s">
        <v>384</v>
      </c>
      <c r="K123" s="6" t="s">
        <v>444</v>
      </c>
      <c r="L123" s="19" t="s">
        <v>507</v>
      </c>
      <c r="M123" s="8">
        <v>45559</v>
      </c>
      <c r="N123" s="6">
        <v>6</v>
      </c>
      <c r="O123" s="7">
        <v>45870</v>
      </c>
      <c r="P123" s="11">
        <v>9746000</v>
      </c>
      <c r="Q123" s="11">
        <v>1851740</v>
      </c>
      <c r="R123" s="11"/>
      <c r="S123" s="11">
        <v>11597740</v>
      </c>
      <c r="T123" s="37">
        <v>9</v>
      </c>
      <c r="U123" s="14" t="s">
        <v>601</v>
      </c>
      <c r="V123" s="11" t="s">
        <v>628</v>
      </c>
      <c r="W123" s="14" t="s">
        <v>418</v>
      </c>
    </row>
    <row r="124" spans="1:23" s="1" customFormat="1" ht="75" customHeight="1" x14ac:dyDescent="0.2">
      <c r="A124" s="12">
        <v>118</v>
      </c>
      <c r="B124" s="25" t="s">
        <v>183</v>
      </c>
      <c r="C124" s="26">
        <v>46008</v>
      </c>
      <c r="D124" s="25">
        <v>916624</v>
      </c>
      <c r="E124" s="6" t="s">
        <v>224</v>
      </c>
      <c r="F124" s="6" t="s">
        <v>249</v>
      </c>
      <c r="G124" s="6" t="s">
        <v>53</v>
      </c>
      <c r="H124" s="6" t="s">
        <v>283</v>
      </c>
      <c r="I124" s="6" t="s">
        <v>328</v>
      </c>
      <c r="J124" s="6" t="s">
        <v>384</v>
      </c>
      <c r="K124" s="6" t="s">
        <v>444</v>
      </c>
      <c r="L124" s="17" t="s">
        <v>507</v>
      </c>
      <c r="M124" s="8">
        <v>45559</v>
      </c>
      <c r="N124" s="6">
        <v>7</v>
      </c>
      <c r="O124" s="7">
        <v>45901</v>
      </c>
      <c r="P124" s="11">
        <v>9758000</v>
      </c>
      <c r="Q124" s="11">
        <v>1854020</v>
      </c>
      <c r="R124" s="11"/>
      <c r="S124" s="11">
        <v>11612020</v>
      </c>
      <c r="T124" s="37">
        <v>9</v>
      </c>
      <c r="U124" s="14" t="s">
        <v>601</v>
      </c>
      <c r="V124" s="11" t="s">
        <v>628</v>
      </c>
      <c r="W124" s="14" t="s">
        <v>418</v>
      </c>
    </row>
    <row r="125" spans="1:23" s="1" customFormat="1" ht="75" customHeight="1" x14ac:dyDescent="0.2">
      <c r="A125" s="12">
        <v>119</v>
      </c>
      <c r="B125" s="25" t="s">
        <v>184</v>
      </c>
      <c r="C125" s="26">
        <v>46020</v>
      </c>
      <c r="D125" s="25">
        <v>916624</v>
      </c>
      <c r="E125" s="6" t="s">
        <v>224</v>
      </c>
      <c r="F125" s="6" t="s">
        <v>249</v>
      </c>
      <c r="G125" s="6" t="s">
        <v>53</v>
      </c>
      <c r="H125" s="6" t="s">
        <v>283</v>
      </c>
      <c r="I125" s="6" t="s">
        <v>328</v>
      </c>
      <c r="J125" s="6" t="s">
        <v>384</v>
      </c>
      <c r="K125" s="6" t="s">
        <v>444</v>
      </c>
      <c r="L125" s="13" t="s">
        <v>507</v>
      </c>
      <c r="M125" s="8">
        <v>45559</v>
      </c>
      <c r="N125" s="6">
        <v>8</v>
      </c>
      <c r="O125" s="7">
        <v>45931</v>
      </c>
      <c r="P125" s="11">
        <v>9256000</v>
      </c>
      <c r="Q125" s="11">
        <v>1758640</v>
      </c>
      <c r="R125" s="11"/>
      <c r="S125" s="11">
        <v>11014640</v>
      </c>
      <c r="T125" s="37">
        <v>9</v>
      </c>
      <c r="U125" s="14" t="s">
        <v>601</v>
      </c>
      <c r="V125" s="11" t="s">
        <v>628</v>
      </c>
      <c r="W125" s="14" t="s">
        <v>418</v>
      </c>
    </row>
    <row r="126" spans="1:23" s="1" customFormat="1" ht="75" customHeight="1" x14ac:dyDescent="0.2">
      <c r="A126" s="12">
        <v>120</v>
      </c>
      <c r="B126" s="25">
        <v>13655</v>
      </c>
      <c r="C126" s="26">
        <v>45982</v>
      </c>
      <c r="D126" s="25">
        <v>917524</v>
      </c>
      <c r="E126" s="6" t="s">
        <v>226</v>
      </c>
      <c r="F126" s="6" t="s">
        <v>260</v>
      </c>
      <c r="G126" s="6" t="s">
        <v>53</v>
      </c>
      <c r="H126" s="6" t="s">
        <v>284</v>
      </c>
      <c r="I126" s="6" t="s">
        <v>329</v>
      </c>
      <c r="J126" s="6" t="s">
        <v>385</v>
      </c>
      <c r="K126" s="6" t="s">
        <v>445</v>
      </c>
      <c r="L126" s="13" t="s">
        <v>508</v>
      </c>
      <c r="M126" s="8">
        <v>45560</v>
      </c>
      <c r="N126" s="6">
        <v>11</v>
      </c>
      <c r="O126" s="7">
        <v>45931</v>
      </c>
      <c r="P126" s="11">
        <v>7028000</v>
      </c>
      <c r="Q126" s="11">
        <v>1335320</v>
      </c>
      <c r="R126" s="11"/>
      <c r="S126" s="11">
        <v>8363320</v>
      </c>
      <c r="T126" s="37">
        <v>4</v>
      </c>
      <c r="U126" s="14" t="s">
        <v>602</v>
      </c>
      <c r="V126" s="11" t="s">
        <v>628</v>
      </c>
      <c r="W126" s="14" t="s">
        <v>418</v>
      </c>
    </row>
    <row r="127" spans="1:23" s="1" customFormat="1" ht="75" customHeight="1" x14ac:dyDescent="0.2">
      <c r="A127" s="12">
        <v>121</v>
      </c>
      <c r="B127" s="25" t="s">
        <v>185</v>
      </c>
      <c r="C127" s="26">
        <v>46008</v>
      </c>
      <c r="D127" s="25">
        <v>917524</v>
      </c>
      <c r="E127" s="6" t="s">
        <v>226</v>
      </c>
      <c r="F127" s="6" t="s">
        <v>260</v>
      </c>
      <c r="G127" s="6" t="s">
        <v>53</v>
      </c>
      <c r="H127" s="6" t="s">
        <v>284</v>
      </c>
      <c r="I127" s="6" t="s">
        <v>329</v>
      </c>
      <c r="J127" s="6" t="s">
        <v>385</v>
      </c>
      <c r="K127" s="6" t="s">
        <v>445</v>
      </c>
      <c r="L127" s="13" t="s">
        <v>508</v>
      </c>
      <c r="M127" s="8">
        <v>45560</v>
      </c>
      <c r="N127" s="6">
        <v>12</v>
      </c>
      <c r="O127" s="7">
        <v>45962</v>
      </c>
      <c r="P127" s="11">
        <v>3514000</v>
      </c>
      <c r="Q127" s="11">
        <v>667660</v>
      </c>
      <c r="R127" s="11"/>
      <c r="S127" s="11">
        <v>4181660</v>
      </c>
      <c r="T127" s="37">
        <v>4</v>
      </c>
      <c r="U127" s="14" t="s">
        <v>602</v>
      </c>
      <c r="V127" s="11" t="s">
        <v>628</v>
      </c>
      <c r="W127" s="14" t="s">
        <v>418</v>
      </c>
    </row>
    <row r="128" spans="1:23" s="1" customFormat="1" ht="75" customHeight="1" x14ac:dyDescent="0.2">
      <c r="A128" s="12">
        <v>122</v>
      </c>
      <c r="B128" s="25" t="s">
        <v>186</v>
      </c>
      <c r="C128" s="26">
        <v>46010</v>
      </c>
      <c r="D128" s="25">
        <v>919624</v>
      </c>
      <c r="E128" s="6" t="s">
        <v>226</v>
      </c>
      <c r="F128" s="6" t="s">
        <v>256</v>
      </c>
      <c r="G128" s="6" t="s">
        <v>53</v>
      </c>
      <c r="H128" s="6" t="s">
        <v>73</v>
      </c>
      <c r="I128" s="6" t="s">
        <v>308</v>
      </c>
      <c r="J128" s="6" t="s">
        <v>386</v>
      </c>
      <c r="K128" s="6" t="s">
        <v>446</v>
      </c>
      <c r="L128" s="17" t="s">
        <v>509</v>
      </c>
      <c r="M128" s="8">
        <v>45621</v>
      </c>
      <c r="N128" s="6">
        <v>9</v>
      </c>
      <c r="O128" s="7">
        <v>45901</v>
      </c>
      <c r="P128" s="11">
        <v>416633864</v>
      </c>
      <c r="Q128" s="11">
        <v>5236940</v>
      </c>
      <c r="R128" s="11"/>
      <c r="S128" s="11">
        <v>421870804</v>
      </c>
      <c r="T128" s="37">
        <v>4</v>
      </c>
      <c r="U128" s="14" t="s">
        <v>603</v>
      </c>
      <c r="V128" s="11" t="s">
        <v>639</v>
      </c>
      <c r="W128" s="21" t="s">
        <v>669</v>
      </c>
    </row>
    <row r="129" spans="1:23" s="1" customFormat="1" ht="75" customHeight="1" x14ac:dyDescent="0.2">
      <c r="A129" s="12">
        <v>123</v>
      </c>
      <c r="B129" s="25" t="s">
        <v>187</v>
      </c>
      <c r="C129" s="26">
        <v>46009</v>
      </c>
      <c r="D129" s="25">
        <v>919624</v>
      </c>
      <c r="E129" s="6" t="s">
        <v>226</v>
      </c>
      <c r="F129" s="6" t="s">
        <v>256</v>
      </c>
      <c r="G129" s="6" t="s">
        <v>53</v>
      </c>
      <c r="H129" s="6" t="s">
        <v>73</v>
      </c>
      <c r="I129" s="6" t="s">
        <v>308</v>
      </c>
      <c r="J129" s="6" t="s">
        <v>386</v>
      </c>
      <c r="K129" s="6" t="s">
        <v>446</v>
      </c>
      <c r="L129" s="13" t="s">
        <v>509</v>
      </c>
      <c r="M129" s="8">
        <v>45621</v>
      </c>
      <c r="N129" s="6">
        <v>11</v>
      </c>
      <c r="O129" s="7">
        <v>45962</v>
      </c>
      <c r="P129" s="11">
        <v>297810671</v>
      </c>
      <c r="Q129" s="11">
        <v>2176309</v>
      </c>
      <c r="R129" s="11" t="s">
        <v>559</v>
      </c>
      <c r="S129" s="11">
        <v>299986980</v>
      </c>
      <c r="T129" s="37">
        <v>4</v>
      </c>
      <c r="U129" s="14" t="s">
        <v>603</v>
      </c>
      <c r="V129" s="11" t="s">
        <v>639</v>
      </c>
      <c r="W129" s="21" t="s">
        <v>669</v>
      </c>
    </row>
    <row r="130" spans="1:23" s="1" customFormat="1" ht="75" customHeight="1" x14ac:dyDescent="0.2">
      <c r="A130" s="12">
        <v>124</v>
      </c>
      <c r="B130" s="25" t="s">
        <v>188</v>
      </c>
      <c r="C130" s="26">
        <v>46009</v>
      </c>
      <c r="D130" s="25">
        <v>919624</v>
      </c>
      <c r="E130" s="6" t="s">
        <v>226</v>
      </c>
      <c r="F130" s="6" t="s">
        <v>256</v>
      </c>
      <c r="G130" s="6" t="s">
        <v>53</v>
      </c>
      <c r="H130" s="6" t="s">
        <v>73</v>
      </c>
      <c r="I130" s="6" t="s">
        <v>308</v>
      </c>
      <c r="J130" s="6" t="s">
        <v>386</v>
      </c>
      <c r="K130" s="6" t="s">
        <v>446</v>
      </c>
      <c r="L130" s="17" t="s">
        <v>509</v>
      </c>
      <c r="M130" s="8">
        <v>45621</v>
      </c>
      <c r="N130" s="6">
        <v>10</v>
      </c>
      <c r="O130" s="7">
        <v>45931</v>
      </c>
      <c r="P130" s="11">
        <v>215703672</v>
      </c>
      <c r="Q130" s="11">
        <v>1576296</v>
      </c>
      <c r="R130" s="11"/>
      <c r="S130" s="11">
        <v>217279968</v>
      </c>
      <c r="T130" s="37">
        <v>4</v>
      </c>
      <c r="U130" s="14" t="s">
        <v>603</v>
      </c>
      <c r="V130" s="11" t="s">
        <v>639</v>
      </c>
      <c r="W130" s="21" t="s">
        <v>669</v>
      </c>
    </row>
    <row r="131" spans="1:23" s="1" customFormat="1" ht="75" customHeight="1" x14ac:dyDescent="0.2">
      <c r="A131" s="12">
        <v>125</v>
      </c>
      <c r="B131" s="25" t="s">
        <v>189</v>
      </c>
      <c r="C131" s="26">
        <v>46010</v>
      </c>
      <c r="D131" s="25">
        <v>926124</v>
      </c>
      <c r="E131" s="6" t="s">
        <v>226</v>
      </c>
      <c r="F131" s="6" t="s">
        <v>249</v>
      </c>
      <c r="G131" s="6" t="s">
        <v>53</v>
      </c>
      <c r="H131" s="6" t="s">
        <v>285</v>
      </c>
      <c r="I131" s="6" t="s">
        <v>328</v>
      </c>
      <c r="J131" s="6" t="s">
        <v>387</v>
      </c>
      <c r="K131" s="6" t="s">
        <v>447</v>
      </c>
      <c r="L131" s="17" t="s">
        <v>510</v>
      </c>
      <c r="M131" s="8">
        <v>45559</v>
      </c>
      <c r="N131" s="6">
        <v>6</v>
      </c>
      <c r="O131" s="7">
        <v>45931</v>
      </c>
      <c r="P131" s="11">
        <v>69817681.989999995</v>
      </c>
      <c r="Q131" s="11">
        <v>510206.14</v>
      </c>
      <c r="R131" s="11">
        <v>0</v>
      </c>
      <c r="S131" s="11">
        <v>70327888.129999995</v>
      </c>
      <c r="T131" s="37">
        <v>4</v>
      </c>
      <c r="U131" s="14" t="s">
        <v>604</v>
      </c>
      <c r="V131" s="11" t="s">
        <v>628</v>
      </c>
      <c r="W131" s="14" t="s">
        <v>670</v>
      </c>
    </row>
    <row r="132" spans="1:23" s="1" customFormat="1" ht="75" customHeight="1" x14ac:dyDescent="0.2">
      <c r="A132" s="12">
        <v>126</v>
      </c>
      <c r="B132" s="25" t="s">
        <v>190</v>
      </c>
      <c r="C132" s="26">
        <v>46009</v>
      </c>
      <c r="D132" s="25">
        <v>1027824</v>
      </c>
      <c r="E132" s="6" t="s">
        <v>226</v>
      </c>
      <c r="F132" s="6" t="s">
        <v>261</v>
      </c>
      <c r="G132" s="6" t="s">
        <v>53</v>
      </c>
      <c r="H132" s="6" t="s">
        <v>286</v>
      </c>
      <c r="I132" s="6" t="s">
        <v>330</v>
      </c>
      <c r="J132" s="6" t="s">
        <v>388</v>
      </c>
      <c r="K132" s="6" t="s">
        <v>448</v>
      </c>
      <c r="L132" s="17" t="s">
        <v>511</v>
      </c>
      <c r="M132" s="8">
        <v>45611</v>
      </c>
      <c r="N132" s="6">
        <v>11</v>
      </c>
      <c r="O132" s="7">
        <v>45962</v>
      </c>
      <c r="P132" s="11">
        <v>5166281</v>
      </c>
      <c r="Q132" s="11">
        <v>37753</v>
      </c>
      <c r="R132" s="11"/>
      <c r="S132" s="11">
        <v>5204034</v>
      </c>
      <c r="T132" s="37">
        <v>4</v>
      </c>
      <c r="U132" s="14" t="s">
        <v>605</v>
      </c>
      <c r="V132" s="11" t="s">
        <v>645</v>
      </c>
      <c r="W132" s="14" t="s">
        <v>671</v>
      </c>
    </row>
    <row r="133" spans="1:23" s="1" customFormat="1" ht="75" customHeight="1" x14ac:dyDescent="0.2">
      <c r="A133" s="12">
        <v>127</v>
      </c>
      <c r="B133" s="25" t="s">
        <v>684</v>
      </c>
      <c r="C133" s="26"/>
      <c r="D133" s="25">
        <v>1027824</v>
      </c>
      <c r="E133" s="6" t="s">
        <v>226</v>
      </c>
      <c r="F133" s="6" t="s">
        <v>261</v>
      </c>
      <c r="G133" s="6" t="s">
        <v>53</v>
      </c>
      <c r="H133" s="6" t="s">
        <v>286</v>
      </c>
      <c r="I133" s="6" t="s">
        <v>330</v>
      </c>
      <c r="J133" s="6" t="s">
        <v>388</v>
      </c>
      <c r="K133" s="6" t="s">
        <v>449</v>
      </c>
      <c r="L133" s="13" t="s">
        <v>511</v>
      </c>
      <c r="M133" s="8">
        <v>45611</v>
      </c>
      <c r="N133" s="6" t="s">
        <v>544</v>
      </c>
      <c r="O133" s="7">
        <v>45962</v>
      </c>
      <c r="P133" s="11">
        <v>148244</v>
      </c>
      <c r="Q133" s="11">
        <v>1083</v>
      </c>
      <c r="R133" s="11"/>
      <c r="S133" s="11">
        <v>149327</v>
      </c>
      <c r="T133" s="37">
        <v>19</v>
      </c>
      <c r="U133" s="14" t="s">
        <v>605</v>
      </c>
      <c r="V133" s="11" t="s">
        <v>645</v>
      </c>
      <c r="W133" s="14" t="s">
        <v>671</v>
      </c>
    </row>
    <row r="134" spans="1:23" s="1" customFormat="1" ht="75" customHeight="1" x14ac:dyDescent="0.2">
      <c r="A134" s="12">
        <v>128</v>
      </c>
      <c r="B134" s="25" t="s">
        <v>684</v>
      </c>
      <c r="C134" s="26"/>
      <c r="D134" s="25">
        <v>1027824</v>
      </c>
      <c r="E134" s="6" t="s">
        <v>226</v>
      </c>
      <c r="F134" s="6" t="s">
        <v>261</v>
      </c>
      <c r="G134" s="6" t="s">
        <v>53</v>
      </c>
      <c r="H134" s="6" t="s">
        <v>286</v>
      </c>
      <c r="I134" s="6" t="s">
        <v>330</v>
      </c>
      <c r="J134" s="6" t="s">
        <v>388</v>
      </c>
      <c r="K134" s="6" t="s">
        <v>449</v>
      </c>
      <c r="L134" s="13" t="s">
        <v>511</v>
      </c>
      <c r="M134" s="8">
        <v>45611</v>
      </c>
      <c r="N134" s="6">
        <v>12</v>
      </c>
      <c r="O134" s="7">
        <v>45992</v>
      </c>
      <c r="P134" s="11">
        <v>153691311</v>
      </c>
      <c r="Q134" s="11">
        <v>1118312</v>
      </c>
      <c r="R134" s="11">
        <v>63774986</v>
      </c>
      <c r="S134" s="11">
        <v>91034637</v>
      </c>
      <c r="T134" s="37">
        <v>19</v>
      </c>
      <c r="U134" s="14" t="s">
        <v>605</v>
      </c>
      <c r="V134" s="11" t="s">
        <v>645</v>
      </c>
      <c r="W134" s="14" t="s">
        <v>671</v>
      </c>
    </row>
    <row r="135" spans="1:23" s="1" customFormat="1" ht="75" customHeight="1" x14ac:dyDescent="0.2">
      <c r="A135" s="12">
        <v>129</v>
      </c>
      <c r="B135" s="25" t="s">
        <v>684</v>
      </c>
      <c r="C135" s="26"/>
      <c r="D135" s="25">
        <v>1027824</v>
      </c>
      <c r="E135" s="6" t="s">
        <v>226</v>
      </c>
      <c r="F135" s="6" t="s">
        <v>261</v>
      </c>
      <c r="G135" s="6" t="s">
        <v>53</v>
      </c>
      <c r="H135" s="6" t="s">
        <v>286</v>
      </c>
      <c r="I135" s="6" t="s">
        <v>330</v>
      </c>
      <c r="J135" s="6" t="s">
        <v>388</v>
      </c>
      <c r="K135" s="6" t="s">
        <v>449</v>
      </c>
      <c r="L135" s="22" t="s">
        <v>511</v>
      </c>
      <c r="M135" s="8">
        <v>45611</v>
      </c>
      <c r="N135" s="6" t="s">
        <v>545</v>
      </c>
      <c r="O135" s="7">
        <v>45992</v>
      </c>
      <c r="P135" s="11">
        <v>4323848</v>
      </c>
      <c r="Q135" s="11">
        <v>31597</v>
      </c>
      <c r="R135" s="11"/>
      <c r="S135" s="11">
        <v>4355445</v>
      </c>
      <c r="T135" s="37">
        <v>19</v>
      </c>
      <c r="U135" s="14" t="s">
        <v>605</v>
      </c>
      <c r="V135" s="11" t="s">
        <v>645</v>
      </c>
      <c r="W135" s="14" t="s">
        <v>671</v>
      </c>
    </row>
    <row r="136" spans="1:23" s="1" customFormat="1" ht="75" customHeight="1" x14ac:dyDescent="0.2">
      <c r="A136" s="12">
        <v>130</v>
      </c>
      <c r="B136" s="25" t="s">
        <v>684</v>
      </c>
      <c r="C136" s="26"/>
      <c r="D136" s="25">
        <v>1027824</v>
      </c>
      <c r="E136" s="6" t="s">
        <v>226</v>
      </c>
      <c r="F136" s="6" t="s">
        <v>261</v>
      </c>
      <c r="G136" s="6" t="s">
        <v>53</v>
      </c>
      <c r="H136" s="6" t="s">
        <v>286</v>
      </c>
      <c r="I136" s="6" t="s">
        <v>330</v>
      </c>
      <c r="J136" s="6" t="s">
        <v>388</v>
      </c>
      <c r="K136" s="6" t="s">
        <v>449</v>
      </c>
      <c r="L136" s="23" t="s">
        <v>511</v>
      </c>
      <c r="M136" s="8">
        <v>45611</v>
      </c>
      <c r="N136" s="6" t="s">
        <v>546</v>
      </c>
      <c r="O136" s="7">
        <v>45992</v>
      </c>
      <c r="P136" s="11">
        <v>445794</v>
      </c>
      <c r="Q136" s="11">
        <v>3258</v>
      </c>
      <c r="R136" s="11"/>
      <c r="S136" s="11">
        <v>449052</v>
      </c>
      <c r="T136" s="37">
        <v>19</v>
      </c>
      <c r="U136" s="14" t="s">
        <v>605</v>
      </c>
      <c r="V136" s="11" t="s">
        <v>645</v>
      </c>
      <c r="W136" s="14" t="s">
        <v>671</v>
      </c>
    </row>
    <row r="137" spans="1:23" s="1" customFormat="1" ht="75" customHeight="1" x14ac:dyDescent="0.2">
      <c r="A137" s="12">
        <v>131</v>
      </c>
      <c r="B137" s="13" t="s">
        <v>685</v>
      </c>
      <c r="C137" s="26">
        <v>46009</v>
      </c>
      <c r="D137" s="25">
        <v>1248124</v>
      </c>
      <c r="E137" s="6" t="s">
        <v>228</v>
      </c>
      <c r="F137" s="6" t="s">
        <v>235</v>
      </c>
      <c r="G137" s="6" t="s">
        <v>53</v>
      </c>
      <c r="H137" s="6" t="s">
        <v>57</v>
      </c>
      <c r="I137" s="6" t="s">
        <v>61</v>
      </c>
      <c r="J137" s="6" t="s">
        <v>23</v>
      </c>
      <c r="K137" s="6">
        <v>79278221</v>
      </c>
      <c r="L137" s="17" t="s">
        <v>37</v>
      </c>
      <c r="M137" s="8">
        <v>45641</v>
      </c>
      <c r="N137" s="6">
        <v>10</v>
      </c>
      <c r="O137" s="7" t="s">
        <v>556</v>
      </c>
      <c r="P137" s="11">
        <v>234284381.02000001</v>
      </c>
      <c r="Q137" s="11">
        <v>1712078.17</v>
      </c>
      <c r="R137" s="11"/>
      <c r="S137" s="11">
        <v>235996459</v>
      </c>
      <c r="T137" s="37">
        <v>10</v>
      </c>
      <c r="U137" s="14" t="s">
        <v>606</v>
      </c>
      <c r="V137" s="11" t="s">
        <v>634</v>
      </c>
      <c r="W137" s="14" t="s">
        <v>99</v>
      </c>
    </row>
    <row r="138" spans="1:23" s="1" customFormat="1" ht="75" customHeight="1" x14ac:dyDescent="0.2">
      <c r="A138" s="12">
        <v>132</v>
      </c>
      <c r="B138" s="13" t="s">
        <v>686</v>
      </c>
      <c r="C138" s="26">
        <v>46009</v>
      </c>
      <c r="D138" s="25">
        <v>1248124</v>
      </c>
      <c r="E138" s="6" t="s">
        <v>228</v>
      </c>
      <c r="F138" s="6" t="s">
        <v>235</v>
      </c>
      <c r="G138" s="6" t="s">
        <v>53</v>
      </c>
      <c r="H138" s="6" t="s">
        <v>57</v>
      </c>
      <c r="I138" s="6" t="s">
        <v>61</v>
      </c>
      <c r="J138" s="6" t="s">
        <v>23</v>
      </c>
      <c r="K138" s="6">
        <v>79278221</v>
      </c>
      <c r="L138" s="13" t="s">
        <v>37</v>
      </c>
      <c r="M138" s="8">
        <v>45641</v>
      </c>
      <c r="N138" s="6">
        <v>11</v>
      </c>
      <c r="O138" s="7">
        <v>45992</v>
      </c>
      <c r="P138" s="11"/>
      <c r="Q138" s="11"/>
      <c r="R138" s="11"/>
      <c r="S138" s="11">
        <v>23055929</v>
      </c>
      <c r="T138" s="37">
        <v>10</v>
      </c>
      <c r="U138" s="14" t="s">
        <v>606</v>
      </c>
      <c r="V138" s="11" t="s">
        <v>634</v>
      </c>
      <c r="W138" s="14" t="s">
        <v>99</v>
      </c>
    </row>
    <row r="139" spans="1:23" s="1" customFormat="1" ht="75" customHeight="1" x14ac:dyDescent="0.2">
      <c r="A139" s="12">
        <v>133</v>
      </c>
      <c r="B139" s="25" t="s">
        <v>191</v>
      </c>
      <c r="C139" s="26">
        <v>46009</v>
      </c>
      <c r="D139" s="25">
        <v>1027324</v>
      </c>
      <c r="E139" s="6" t="s">
        <v>229</v>
      </c>
      <c r="F139" s="6" t="s">
        <v>262</v>
      </c>
      <c r="G139" s="6" t="s">
        <v>53</v>
      </c>
      <c r="H139" s="6" t="s">
        <v>278</v>
      </c>
      <c r="I139" s="6" t="s">
        <v>331</v>
      </c>
      <c r="J139" s="6" t="s">
        <v>389</v>
      </c>
      <c r="K139" s="6" t="s">
        <v>450</v>
      </c>
      <c r="L139" s="17" t="s">
        <v>512</v>
      </c>
      <c r="M139" s="8">
        <v>45629</v>
      </c>
      <c r="N139" s="6">
        <v>10</v>
      </c>
      <c r="O139" s="7">
        <v>45962</v>
      </c>
      <c r="P139" s="11">
        <v>74420951.260000005</v>
      </c>
      <c r="Q139" s="11">
        <v>14139980.74</v>
      </c>
      <c r="R139" s="11"/>
      <c r="S139" s="11">
        <v>88560932</v>
      </c>
      <c r="T139" s="37">
        <v>11</v>
      </c>
      <c r="U139" s="14" t="s">
        <v>607</v>
      </c>
      <c r="V139" s="11" t="s">
        <v>637</v>
      </c>
      <c r="W139" s="14" t="s">
        <v>672</v>
      </c>
    </row>
    <row r="140" spans="1:23" s="1" customFormat="1" ht="75" customHeight="1" x14ac:dyDescent="0.2">
      <c r="A140" s="12">
        <v>134</v>
      </c>
      <c r="B140" s="25" t="s">
        <v>192</v>
      </c>
      <c r="C140" s="26">
        <v>46009</v>
      </c>
      <c r="D140" s="25">
        <v>1027324</v>
      </c>
      <c r="E140" s="6" t="s">
        <v>229</v>
      </c>
      <c r="F140" s="6" t="s">
        <v>262</v>
      </c>
      <c r="G140" s="6" t="s">
        <v>53</v>
      </c>
      <c r="H140" s="6" t="s">
        <v>278</v>
      </c>
      <c r="I140" s="6" t="s">
        <v>331</v>
      </c>
      <c r="J140" s="6" t="s">
        <v>389</v>
      </c>
      <c r="K140" s="6" t="s">
        <v>450</v>
      </c>
      <c r="L140" s="17" t="s">
        <v>512</v>
      </c>
      <c r="M140" s="8">
        <v>45629</v>
      </c>
      <c r="N140" s="6">
        <v>9</v>
      </c>
      <c r="O140" s="7">
        <v>45931</v>
      </c>
      <c r="P140" s="11">
        <v>70597751.260000005</v>
      </c>
      <c r="Q140" s="11">
        <v>13413572.74</v>
      </c>
      <c r="R140" s="11"/>
      <c r="S140" s="11">
        <v>84011324</v>
      </c>
      <c r="T140" s="37">
        <v>11</v>
      </c>
      <c r="U140" s="14" t="s">
        <v>607</v>
      </c>
      <c r="V140" s="11" t="s">
        <v>637</v>
      </c>
      <c r="W140" s="14" t="s">
        <v>672</v>
      </c>
    </row>
    <row r="141" spans="1:23" s="1" customFormat="1" ht="75" customHeight="1" x14ac:dyDescent="0.2">
      <c r="A141" s="12">
        <v>135</v>
      </c>
      <c r="B141" s="25" t="s">
        <v>193</v>
      </c>
      <c r="C141" s="26">
        <v>46009</v>
      </c>
      <c r="D141" s="25">
        <v>1027324</v>
      </c>
      <c r="E141" s="6" t="s">
        <v>229</v>
      </c>
      <c r="F141" s="6" t="s">
        <v>262</v>
      </c>
      <c r="G141" s="6" t="s">
        <v>53</v>
      </c>
      <c r="H141" s="6" t="s">
        <v>278</v>
      </c>
      <c r="I141" s="6" t="s">
        <v>331</v>
      </c>
      <c r="J141" s="6" t="s">
        <v>389</v>
      </c>
      <c r="K141" s="6" t="s">
        <v>450</v>
      </c>
      <c r="L141" s="13" t="s">
        <v>512</v>
      </c>
      <c r="M141" s="8">
        <v>45629</v>
      </c>
      <c r="N141" s="6">
        <v>1</v>
      </c>
      <c r="O141" s="7">
        <v>45992</v>
      </c>
      <c r="P141" s="11">
        <v>74424699.159999996</v>
      </c>
      <c r="Q141" s="11">
        <v>14140692.84</v>
      </c>
      <c r="R141" s="11"/>
      <c r="S141" s="11">
        <v>88565392</v>
      </c>
      <c r="T141" s="37">
        <v>11</v>
      </c>
      <c r="U141" s="14" t="s">
        <v>607</v>
      </c>
      <c r="V141" s="11" t="s">
        <v>637</v>
      </c>
      <c r="W141" s="14" t="s">
        <v>672</v>
      </c>
    </row>
    <row r="142" spans="1:23" s="1" customFormat="1" ht="75" customHeight="1" x14ac:dyDescent="0.2">
      <c r="A142" s="12">
        <v>136</v>
      </c>
      <c r="B142" s="25" t="s">
        <v>194</v>
      </c>
      <c r="C142" s="26">
        <v>46010</v>
      </c>
      <c r="D142" s="25">
        <v>977824</v>
      </c>
      <c r="E142" s="6" t="s">
        <v>226</v>
      </c>
      <c r="F142" s="6" t="s">
        <v>260</v>
      </c>
      <c r="G142" s="6" t="s">
        <v>53</v>
      </c>
      <c r="H142" s="6" t="s">
        <v>287</v>
      </c>
      <c r="I142" s="6" t="s">
        <v>332</v>
      </c>
      <c r="J142" s="6" t="s">
        <v>385</v>
      </c>
      <c r="K142" s="6" t="e">
        <v>#N/A</v>
      </c>
      <c r="L142" s="15" t="s">
        <v>513</v>
      </c>
      <c r="M142" s="8">
        <v>45572</v>
      </c>
      <c r="N142" s="6">
        <v>10</v>
      </c>
      <c r="O142" s="7">
        <v>45931</v>
      </c>
      <c r="P142" s="11">
        <v>2950920</v>
      </c>
      <c r="Q142" s="11">
        <v>560678.80000000005</v>
      </c>
      <c r="R142" s="11"/>
      <c r="S142" s="11">
        <v>3511524</v>
      </c>
      <c r="T142" s="37">
        <v>4</v>
      </c>
      <c r="U142" s="14" t="s">
        <v>608</v>
      </c>
      <c r="V142" s="11" t="s">
        <v>645</v>
      </c>
      <c r="W142" s="14"/>
    </row>
    <row r="143" spans="1:23" s="1" customFormat="1" ht="75" customHeight="1" x14ac:dyDescent="0.2">
      <c r="A143" s="12">
        <v>137</v>
      </c>
      <c r="B143" s="13" t="s">
        <v>195</v>
      </c>
      <c r="C143" s="26">
        <v>46022</v>
      </c>
      <c r="D143" s="25">
        <v>977824</v>
      </c>
      <c r="E143" s="6" t="s">
        <v>226</v>
      </c>
      <c r="F143" s="6" t="s">
        <v>260</v>
      </c>
      <c r="G143" s="6" t="s">
        <v>53</v>
      </c>
      <c r="H143" s="6" t="s">
        <v>287</v>
      </c>
      <c r="I143" s="6" t="s">
        <v>332</v>
      </c>
      <c r="J143" s="6" t="s">
        <v>385</v>
      </c>
      <c r="K143" s="6" t="s">
        <v>445</v>
      </c>
      <c r="L143" s="17" t="s">
        <v>513</v>
      </c>
      <c r="M143" s="8">
        <v>45572</v>
      </c>
      <c r="N143" s="6">
        <v>11</v>
      </c>
      <c r="O143" s="7">
        <v>45962</v>
      </c>
      <c r="P143" s="11">
        <v>1311480</v>
      </c>
      <c r="Q143" s="11">
        <v>249181.2</v>
      </c>
      <c r="R143" s="11"/>
      <c r="S143" s="11">
        <v>1560661</v>
      </c>
      <c r="T143" s="37">
        <v>4</v>
      </c>
      <c r="U143" s="14" t="s">
        <v>608</v>
      </c>
      <c r="V143" s="11" t="s">
        <v>645</v>
      </c>
      <c r="W143" s="18" t="s">
        <v>418</v>
      </c>
    </row>
    <row r="144" spans="1:23" s="1" customFormat="1" ht="75" customHeight="1" x14ac:dyDescent="0.2">
      <c r="A144" s="12">
        <v>138</v>
      </c>
      <c r="B144" s="25" t="s">
        <v>196</v>
      </c>
      <c r="C144" s="26">
        <v>46022</v>
      </c>
      <c r="D144" s="25">
        <v>977824</v>
      </c>
      <c r="E144" s="6" t="s">
        <v>226</v>
      </c>
      <c r="F144" s="6" t="s">
        <v>260</v>
      </c>
      <c r="G144" s="6" t="s">
        <v>53</v>
      </c>
      <c r="H144" s="6" t="s">
        <v>287</v>
      </c>
      <c r="I144" s="6" t="s">
        <v>332</v>
      </c>
      <c r="J144" s="6" t="s">
        <v>385</v>
      </c>
      <c r="K144" s="6" t="s">
        <v>445</v>
      </c>
      <c r="L144" s="17" t="s">
        <v>513</v>
      </c>
      <c r="M144" s="8">
        <v>45572</v>
      </c>
      <c r="N144" s="6">
        <v>12</v>
      </c>
      <c r="O144" s="7">
        <v>45992</v>
      </c>
      <c r="P144" s="11">
        <v>200400</v>
      </c>
      <c r="Q144" s="11">
        <v>38076</v>
      </c>
      <c r="R144" s="11"/>
      <c r="S144" s="11">
        <v>238476</v>
      </c>
      <c r="T144" s="37">
        <v>4</v>
      </c>
      <c r="U144" s="14" t="s">
        <v>608</v>
      </c>
      <c r="V144" s="11" t="s">
        <v>645</v>
      </c>
      <c r="W144" s="14" t="s">
        <v>418</v>
      </c>
    </row>
    <row r="145" spans="1:23" s="1" customFormat="1" ht="75" customHeight="1" x14ac:dyDescent="0.2">
      <c r="A145" s="12">
        <v>139</v>
      </c>
      <c r="B145" s="25">
        <v>14481</v>
      </c>
      <c r="C145" s="26">
        <v>45995</v>
      </c>
      <c r="D145" s="25">
        <v>977424</v>
      </c>
      <c r="E145" s="6" t="s">
        <v>226</v>
      </c>
      <c r="F145" s="6" t="s">
        <v>263</v>
      </c>
      <c r="G145" s="6" t="s">
        <v>75</v>
      </c>
      <c r="H145" s="6" t="s">
        <v>288</v>
      </c>
      <c r="I145" s="6" t="s">
        <v>332</v>
      </c>
      <c r="J145" s="6" t="s">
        <v>390</v>
      </c>
      <c r="K145" s="6" t="s">
        <v>451</v>
      </c>
      <c r="L145" s="13" t="s">
        <v>514</v>
      </c>
      <c r="M145" s="8">
        <v>45572</v>
      </c>
      <c r="N145" s="6">
        <v>9</v>
      </c>
      <c r="O145" s="7">
        <v>45901</v>
      </c>
      <c r="P145" s="11">
        <v>360561274.14999998</v>
      </c>
      <c r="Q145" s="11">
        <v>2634870.85</v>
      </c>
      <c r="R145" s="11"/>
      <c r="S145" s="11">
        <v>363196145</v>
      </c>
      <c r="T145" s="37">
        <v>4</v>
      </c>
      <c r="U145" s="14" t="s">
        <v>609</v>
      </c>
      <c r="V145" s="11" t="s">
        <v>645</v>
      </c>
      <c r="W145" s="14" t="s">
        <v>418</v>
      </c>
    </row>
    <row r="146" spans="1:23" s="1" customFormat="1" ht="75" customHeight="1" x14ac:dyDescent="0.2">
      <c r="A146" s="12">
        <v>140</v>
      </c>
      <c r="B146" s="25" t="s">
        <v>197</v>
      </c>
      <c r="C146" s="26">
        <v>46031</v>
      </c>
      <c r="D146" s="25">
        <v>977424</v>
      </c>
      <c r="E146" s="6" t="s">
        <v>226</v>
      </c>
      <c r="F146" s="6" t="s">
        <v>263</v>
      </c>
      <c r="G146" s="6" t="s">
        <v>53</v>
      </c>
      <c r="H146" s="6" t="s">
        <v>288</v>
      </c>
      <c r="I146" s="6" t="s">
        <v>332</v>
      </c>
      <c r="J146" s="6" t="s">
        <v>390</v>
      </c>
      <c r="K146" s="6" t="s">
        <v>451</v>
      </c>
      <c r="L146" s="13" t="s">
        <v>514</v>
      </c>
      <c r="M146" s="8">
        <v>45572</v>
      </c>
      <c r="N146" s="6">
        <v>12</v>
      </c>
      <c r="O146" s="7">
        <v>45992</v>
      </c>
      <c r="P146" s="11">
        <v>48765120.899999999</v>
      </c>
      <c r="Q146" s="11">
        <v>356360.5</v>
      </c>
      <c r="R146" s="11"/>
      <c r="S146" s="11">
        <v>49121481.399999999</v>
      </c>
      <c r="T146" s="37">
        <v>4</v>
      </c>
      <c r="U146" s="14" t="s">
        <v>609</v>
      </c>
      <c r="V146" s="11" t="s">
        <v>645</v>
      </c>
      <c r="W146" s="14" t="s">
        <v>418</v>
      </c>
    </row>
    <row r="147" spans="1:23" s="1" customFormat="1" ht="75" customHeight="1" x14ac:dyDescent="0.2">
      <c r="A147" s="12">
        <v>141</v>
      </c>
      <c r="B147" s="25" t="s">
        <v>198</v>
      </c>
      <c r="C147" s="26">
        <v>46017</v>
      </c>
      <c r="D147" s="25">
        <v>94024</v>
      </c>
      <c r="E147" s="6" t="s">
        <v>226</v>
      </c>
      <c r="F147" s="6" t="s">
        <v>249</v>
      </c>
      <c r="G147" s="6" t="s">
        <v>53</v>
      </c>
      <c r="H147" s="6" t="s">
        <v>289</v>
      </c>
      <c r="I147" s="6" t="s">
        <v>333</v>
      </c>
      <c r="J147" s="6" t="s">
        <v>391</v>
      </c>
      <c r="K147" s="6" t="s">
        <v>452</v>
      </c>
      <c r="L147" s="17" t="s">
        <v>515</v>
      </c>
      <c r="M147" s="8">
        <v>45575</v>
      </c>
      <c r="N147" s="6">
        <v>7</v>
      </c>
      <c r="O147" s="7">
        <v>45992</v>
      </c>
      <c r="P147" s="11">
        <v>173204722.31</v>
      </c>
      <c r="Q147" s="11">
        <v>1673944.86</v>
      </c>
      <c r="R147" s="11"/>
      <c r="S147" s="11">
        <v>230740083.86000001</v>
      </c>
      <c r="T147" s="37">
        <v>5</v>
      </c>
      <c r="U147" s="14" t="s">
        <v>610</v>
      </c>
      <c r="V147" s="11" t="s">
        <v>646</v>
      </c>
      <c r="W147" s="14" t="s">
        <v>673</v>
      </c>
    </row>
    <row r="148" spans="1:23" s="1" customFormat="1" ht="75" customHeight="1" x14ac:dyDescent="0.2">
      <c r="A148" s="12">
        <v>142</v>
      </c>
      <c r="B148" s="25" t="s">
        <v>684</v>
      </c>
      <c r="C148" s="26" t="e">
        <v>#N/A</v>
      </c>
      <c r="D148" s="25">
        <v>94024</v>
      </c>
      <c r="E148" s="6" t="s">
        <v>226</v>
      </c>
      <c r="F148" s="6" t="s">
        <v>249</v>
      </c>
      <c r="G148" s="6" t="s">
        <v>53</v>
      </c>
      <c r="H148" s="6" t="s">
        <v>289</v>
      </c>
      <c r="I148" s="6" t="s">
        <v>333</v>
      </c>
      <c r="J148" s="6" t="s">
        <v>391</v>
      </c>
      <c r="K148" s="6" t="s">
        <v>452</v>
      </c>
      <c r="L148" s="17" t="s">
        <v>515</v>
      </c>
      <c r="M148" s="8">
        <v>45575</v>
      </c>
      <c r="N148" s="6">
        <v>6</v>
      </c>
      <c r="O148" s="7">
        <v>45962</v>
      </c>
      <c r="P148" s="11">
        <v>26536061.539999999</v>
      </c>
      <c r="Q148" s="11">
        <v>252095.58</v>
      </c>
      <c r="R148" s="11"/>
      <c r="S148" s="11">
        <v>34748972.579999998</v>
      </c>
      <c r="T148" s="37">
        <v>21</v>
      </c>
      <c r="U148" s="14" t="s">
        <v>610</v>
      </c>
      <c r="V148" s="11" t="s">
        <v>646</v>
      </c>
      <c r="W148" s="14" t="s">
        <v>673</v>
      </c>
    </row>
    <row r="149" spans="1:23" s="1" customFormat="1" ht="75" customHeight="1" x14ac:dyDescent="0.2">
      <c r="A149" s="12">
        <v>143</v>
      </c>
      <c r="B149" s="25" t="s">
        <v>199</v>
      </c>
      <c r="C149" s="26">
        <v>46008</v>
      </c>
      <c r="D149" s="25">
        <v>1074224</v>
      </c>
      <c r="E149" s="6" t="s">
        <v>224</v>
      </c>
      <c r="F149" s="6" t="s">
        <v>259</v>
      </c>
      <c r="G149" s="6" t="s">
        <v>53</v>
      </c>
      <c r="H149" s="6" t="s">
        <v>60</v>
      </c>
      <c r="I149" s="6" t="s">
        <v>334</v>
      </c>
      <c r="J149" s="6" t="s">
        <v>392</v>
      </c>
      <c r="K149" s="6" t="s">
        <v>453</v>
      </c>
      <c r="L149" s="17" t="s">
        <v>516</v>
      </c>
      <c r="M149" s="8">
        <v>45614</v>
      </c>
      <c r="N149" s="6">
        <v>12</v>
      </c>
      <c r="O149" s="7">
        <v>45931</v>
      </c>
      <c r="P149" s="11">
        <v>63491842.020000003</v>
      </c>
      <c r="Q149" s="11">
        <v>12063449.98</v>
      </c>
      <c r="R149" s="11"/>
      <c r="S149" s="11">
        <v>75555292</v>
      </c>
      <c r="T149" s="37">
        <v>9</v>
      </c>
      <c r="U149" s="14" t="s">
        <v>611</v>
      </c>
      <c r="V149" s="11" t="s">
        <v>647</v>
      </c>
      <c r="W149" s="14" t="s">
        <v>674</v>
      </c>
    </row>
    <row r="150" spans="1:23" s="1" customFormat="1" ht="75" customHeight="1" x14ac:dyDescent="0.2">
      <c r="A150" s="12">
        <v>144</v>
      </c>
      <c r="B150" s="25" t="s">
        <v>200</v>
      </c>
      <c r="C150" s="26">
        <v>46013</v>
      </c>
      <c r="D150" s="25">
        <v>1074224</v>
      </c>
      <c r="E150" s="6" t="s">
        <v>224</v>
      </c>
      <c r="F150" s="6" t="s">
        <v>259</v>
      </c>
      <c r="G150" s="6" t="s">
        <v>53</v>
      </c>
      <c r="H150" s="6" t="s">
        <v>60</v>
      </c>
      <c r="I150" s="6" t="s">
        <v>334</v>
      </c>
      <c r="J150" s="6" t="s">
        <v>392</v>
      </c>
      <c r="K150" s="6" t="s">
        <v>453</v>
      </c>
      <c r="L150" s="17" t="s">
        <v>516</v>
      </c>
      <c r="M150" s="8">
        <v>45614</v>
      </c>
      <c r="N150" s="6">
        <v>13</v>
      </c>
      <c r="O150" s="7">
        <v>45962</v>
      </c>
      <c r="P150" s="11">
        <v>27111303.359999999</v>
      </c>
      <c r="Q150" s="11">
        <v>5151147.6399999997</v>
      </c>
      <c r="R150" s="11"/>
      <c r="S150" s="11">
        <v>32262451</v>
      </c>
      <c r="T150" s="37">
        <v>9</v>
      </c>
      <c r="U150" s="14" t="s">
        <v>611</v>
      </c>
      <c r="V150" s="11" t="s">
        <v>647</v>
      </c>
      <c r="W150" s="14" t="s">
        <v>674</v>
      </c>
    </row>
    <row r="151" spans="1:23" s="1" customFormat="1" ht="75" customHeight="1" x14ac:dyDescent="0.2">
      <c r="A151" s="12">
        <v>145</v>
      </c>
      <c r="B151" s="25" t="s">
        <v>201</v>
      </c>
      <c r="C151" s="26">
        <v>46008</v>
      </c>
      <c r="D151" s="25">
        <v>1055924</v>
      </c>
      <c r="E151" s="6" t="s">
        <v>229</v>
      </c>
      <c r="F151" s="6" t="s">
        <v>264</v>
      </c>
      <c r="G151" s="6" t="s">
        <v>53</v>
      </c>
      <c r="H151" s="6" t="s">
        <v>62</v>
      </c>
      <c r="I151" s="6" t="s">
        <v>335</v>
      </c>
      <c r="J151" s="6" t="s">
        <v>393</v>
      </c>
      <c r="K151" s="6" t="s">
        <v>454</v>
      </c>
      <c r="L151" s="17" t="s">
        <v>517</v>
      </c>
      <c r="M151" s="8">
        <v>45630</v>
      </c>
      <c r="N151" s="6">
        <v>12</v>
      </c>
      <c r="O151" s="7">
        <v>45962</v>
      </c>
      <c r="P151" s="11">
        <v>345198707</v>
      </c>
      <c r="Q151" s="11">
        <v>2522606</v>
      </c>
      <c r="R151" s="11">
        <v>276158966</v>
      </c>
      <c r="S151" s="11">
        <v>71562347</v>
      </c>
      <c r="T151" s="37">
        <v>11</v>
      </c>
      <c r="U151" s="14" t="s">
        <v>612</v>
      </c>
      <c r="V151" s="11" t="s">
        <v>639</v>
      </c>
      <c r="W151" s="14" t="s">
        <v>675</v>
      </c>
    </row>
    <row r="152" spans="1:23" s="1" customFormat="1" ht="75" customHeight="1" x14ac:dyDescent="0.2">
      <c r="A152" s="12">
        <v>146</v>
      </c>
      <c r="B152" s="25">
        <v>14570</v>
      </c>
      <c r="C152" s="26">
        <v>45996</v>
      </c>
      <c r="D152" s="25">
        <v>1018624</v>
      </c>
      <c r="E152" s="6" t="s">
        <v>225</v>
      </c>
      <c r="F152" s="6" t="s">
        <v>232</v>
      </c>
      <c r="G152" s="6" t="s">
        <v>53</v>
      </c>
      <c r="H152" s="6" t="s">
        <v>290</v>
      </c>
      <c r="I152" s="6" t="s">
        <v>80</v>
      </c>
      <c r="J152" s="6" t="s">
        <v>394</v>
      </c>
      <c r="K152" s="6" t="s">
        <v>455</v>
      </c>
      <c r="L152" s="15" t="s">
        <v>518</v>
      </c>
      <c r="M152" s="8">
        <v>45625</v>
      </c>
      <c r="N152" s="6">
        <v>4</v>
      </c>
      <c r="O152" s="7">
        <v>45931</v>
      </c>
      <c r="P152" s="11">
        <v>28803000</v>
      </c>
      <c r="Q152" s="11">
        <v>5472570</v>
      </c>
      <c r="R152" s="11"/>
      <c r="S152" s="11">
        <v>34275570</v>
      </c>
      <c r="T152" s="37">
        <v>7</v>
      </c>
      <c r="U152" s="14" t="s">
        <v>613</v>
      </c>
      <c r="V152" s="11" t="s">
        <v>648</v>
      </c>
      <c r="W152" s="14" t="s">
        <v>676</v>
      </c>
    </row>
    <row r="153" spans="1:23" s="1" customFormat="1" ht="75" customHeight="1" x14ac:dyDescent="0.2">
      <c r="A153" s="12">
        <v>147</v>
      </c>
      <c r="B153" s="25">
        <v>14124</v>
      </c>
      <c r="C153" s="26">
        <v>45989</v>
      </c>
      <c r="D153" s="25">
        <v>1055824</v>
      </c>
      <c r="E153" s="6" t="s">
        <v>229</v>
      </c>
      <c r="F153" s="6" t="s">
        <v>265</v>
      </c>
      <c r="G153" s="6" t="s">
        <v>53</v>
      </c>
      <c r="H153" s="6" t="s">
        <v>62</v>
      </c>
      <c r="I153" s="6" t="s">
        <v>335</v>
      </c>
      <c r="J153" s="6" t="s">
        <v>395</v>
      </c>
      <c r="K153" s="6" t="s">
        <v>456</v>
      </c>
      <c r="L153" s="15" t="s">
        <v>519</v>
      </c>
      <c r="M153" s="8">
        <v>45630</v>
      </c>
      <c r="N153" s="6">
        <v>7</v>
      </c>
      <c r="O153" s="7">
        <v>45809</v>
      </c>
      <c r="P153" s="11">
        <v>81066000</v>
      </c>
      <c r="Q153" s="11">
        <v>15402540</v>
      </c>
      <c r="R153" s="11"/>
      <c r="S153" s="11">
        <v>96468540</v>
      </c>
      <c r="T153" s="37">
        <v>11</v>
      </c>
      <c r="U153" s="14" t="s">
        <v>614</v>
      </c>
      <c r="V153" s="11" t="s">
        <v>639</v>
      </c>
      <c r="W153" s="14" t="s">
        <v>677</v>
      </c>
    </row>
    <row r="154" spans="1:23" s="1" customFormat="1" ht="75" customHeight="1" x14ac:dyDescent="0.2">
      <c r="A154" s="12">
        <v>148</v>
      </c>
      <c r="B154" s="25" t="s">
        <v>202</v>
      </c>
      <c r="C154" s="26">
        <v>46013</v>
      </c>
      <c r="D154" s="25">
        <v>1055824</v>
      </c>
      <c r="E154" s="6" t="s">
        <v>229</v>
      </c>
      <c r="F154" s="6" t="s">
        <v>265</v>
      </c>
      <c r="G154" s="6" t="s">
        <v>53</v>
      </c>
      <c r="H154" s="6" t="s">
        <v>62</v>
      </c>
      <c r="I154" s="6" t="s">
        <v>335</v>
      </c>
      <c r="J154" s="6" t="s">
        <v>395</v>
      </c>
      <c r="K154" s="6" t="s">
        <v>456</v>
      </c>
      <c r="L154" s="13" t="s">
        <v>519</v>
      </c>
      <c r="M154" s="8">
        <v>45630</v>
      </c>
      <c r="N154" s="6">
        <v>8</v>
      </c>
      <c r="O154" s="7">
        <v>45839</v>
      </c>
      <c r="P154" s="11">
        <v>81061004</v>
      </c>
      <c r="Q154" s="11">
        <v>15401591</v>
      </c>
      <c r="R154" s="11"/>
      <c r="S154" s="11">
        <v>96462595</v>
      </c>
      <c r="T154" s="37">
        <v>11</v>
      </c>
      <c r="U154" s="14" t="s">
        <v>614</v>
      </c>
      <c r="V154" s="11" t="s">
        <v>639</v>
      </c>
      <c r="W154" s="14" t="s">
        <v>677</v>
      </c>
    </row>
    <row r="155" spans="1:23" s="1" customFormat="1" ht="75" customHeight="1" x14ac:dyDescent="0.2">
      <c r="A155" s="12">
        <v>149</v>
      </c>
      <c r="B155" s="25" t="s">
        <v>203</v>
      </c>
      <c r="C155" s="26">
        <v>46014</v>
      </c>
      <c r="D155" s="25">
        <v>1055824</v>
      </c>
      <c r="E155" s="6" t="s">
        <v>229</v>
      </c>
      <c r="F155" s="6" t="s">
        <v>265</v>
      </c>
      <c r="G155" s="6" t="s">
        <v>53</v>
      </c>
      <c r="H155" s="6" t="s">
        <v>62</v>
      </c>
      <c r="I155" s="6" t="s">
        <v>335</v>
      </c>
      <c r="J155" s="6" t="s">
        <v>395</v>
      </c>
      <c r="K155" s="6" t="s">
        <v>456</v>
      </c>
      <c r="L155" s="13" t="s">
        <v>519</v>
      </c>
      <c r="M155" s="8">
        <v>45630</v>
      </c>
      <c r="N155" s="6">
        <v>6</v>
      </c>
      <c r="O155" s="7">
        <v>45778</v>
      </c>
      <c r="P155" s="11">
        <v>52982000</v>
      </c>
      <c r="Q155" s="11">
        <v>10066580</v>
      </c>
      <c r="R155" s="11"/>
      <c r="S155" s="11">
        <v>63048580</v>
      </c>
      <c r="T155" s="37">
        <v>11</v>
      </c>
      <c r="U155" s="14" t="s">
        <v>614</v>
      </c>
      <c r="V155" s="11" t="s">
        <v>639</v>
      </c>
      <c r="W155" s="14" t="s">
        <v>677</v>
      </c>
    </row>
    <row r="156" spans="1:23" s="1" customFormat="1" ht="75" customHeight="1" x14ac:dyDescent="0.2">
      <c r="A156" s="12">
        <v>150</v>
      </c>
      <c r="B156" s="25" t="s">
        <v>204</v>
      </c>
      <c r="C156" s="26">
        <v>46008</v>
      </c>
      <c r="D156" s="25">
        <v>1055824</v>
      </c>
      <c r="E156" s="6" t="s">
        <v>229</v>
      </c>
      <c r="F156" s="6" t="s">
        <v>265</v>
      </c>
      <c r="G156" s="6" t="s">
        <v>53</v>
      </c>
      <c r="H156" s="6" t="s">
        <v>62</v>
      </c>
      <c r="I156" s="6" t="s">
        <v>335</v>
      </c>
      <c r="J156" s="6" t="s">
        <v>395</v>
      </c>
      <c r="K156" s="6" t="s">
        <v>456</v>
      </c>
      <c r="L156" s="13" t="s">
        <v>519</v>
      </c>
      <c r="M156" s="8">
        <v>45630</v>
      </c>
      <c r="N156" s="6">
        <v>11</v>
      </c>
      <c r="O156" s="7">
        <v>45931</v>
      </c>
      <c r="P156" s="11">
        <v>79110939</v>
      </c>
      <c r="Q156" s="11">
        <v>15031078</v>
      </c>
      <c r="R156" s="11"/>
      <c r="S156" s="11">
        <v>94142017</v>
      </c>
      <c r="T156" s="37">
        <v>11</v>
      </c>
      <c r="U156" s="14" t="s">
        <v>614</v>
      </c>
      <c r="V156" s="11" t="s">
        <v>639</v>
      </c>
      <c r="W156" s="14" t="s">
        <v>677</v>
      </c>
    </row>
    <row r="157" spans="1:23" s="1" customFormat="1" ht="75" customHeight="1" x14ac:dyDescent="0.2">
      <c r="A157" s="12">
        <v>151</v>
      </c>
      <c r="B157" s="25" t="s">
        <v>205</v>
      </c>
      <c r="C157" s="26">
        <v>46021</v>
      </c>
      <c r="D157" s="25">
        <v>1055824</v>
      </c>
      <c r="E157" s="6" t="s">
        <v>229</v>
      </c>
      <c r="F157" s="6" t="s">
        <v>265</v>
      </c>
      <c r="G157" s="6" t="s">
        <v>53</v>
      </c>
      <c r="H157" s="6" t="s">
        <v>62</v>
      </c>
      <c r="I157" s="6" t="s">
        <v>335</v>
      </c>
      <c r="J157" s="6" t="s">
        <v>395</v>
      </c>
      <c r="K157" s="6" t="s">
        <v>456</v>
      </c>
      <c r="L157" s="15" t="s">
        <v>519</v>
      </c>
      <c r="M157" s="8">
        <v>45630</v>
      </c>
      <c r="N157" s="6">
        <v>12</v>
      </c>
      <c r="O157" s="7">
        <v>45962</v>
      </c>
      <c r="P157" s="11">
        <v>110660400</v>
      </c>
      <c r="Q157" s="11">
        <v>21025476</v>
      </c>
      <c r="R157" s="11"/>
      <c r="S157" s="11">
        <v>131685876</v>
      </c>
      <c r="T157" s="37">
        <v>11</v>
      </c>
      <c r="U157" s="14" t="s">
        <v>614</v>
      </c>
      <c r="V157" s="11" t="s">
        <v>639</v>
      </c>
      <c r="W157" s="14" t="s">
        <v>677</v>
      </c>
    </row>
    <row r="158" spans="1:23" s="1" customFormat="1" ht="75" customHeight="1" x14ac:dyDescent="0.2">
      <c r="A158" s="12">
        <v>152</v>
      </c>
      <c r="B158" s="25" t="s">
        <v>206</v>
      </c>
      <c r="C158" s="26">
        <v>46021</v>
      </c>
      <c r="D158" s="25">
        <v>1055824</v>
      </c>
      <c r="E158" s="6" t="s">
        <v>229</v>
      </c>
      <c r="F158" s="6" t="s">
        <v>265</v>
      </c>
      <c r="G158" s="6" t="s">
        <v>53</v>
      </c>
      <c r="H158" s="6" t="s">
        <v>62</v>
      </c>
      <c r="I158" s="6" t="s">
        <v>335</v>
      </c>
      <c r="J158" s="6" t="s">
        <v>395</v>
      </c>
      <c r="K158" s="6" t="s">
        <v>456</v>
      </c>
      <c r="L158" s="19" t="s">
        <v>519</v>
      </c>
      <c r="M158" s="8">
        <v>45630</v>
      </c>
      <c r="N158" s="6">
        <v>13</v>
      </c>
      <c r="O158" s="7">
        <v>45992</v>
      </c>
      <c r="P158" s="11">
        <v>76558400</v>
      </c>
      <c r="Q158" s="11">
        <v>14546096</v>
      </c>
      <c r="R158" s="11"/>
      <c r="S158" s="11">
        <v>91104496</v>
      </c>
      <c r="T158" s="37">
        <v>11</v>
      </c>
      <c r="U158" s="14" t="s">
        <v>614</v>
      </c>
      <c r="V158" s="11" t="s">
        <v>639</v>
      </c>
      <c r="W158" s="14" t="s">
        <v>677</v>
      </c>
    </row>
    <row r="159" spans="1:23" s="1" customFormat="1" ht="75" customHeight="1" x14ac:dyDescent="0.2">
      <c r="A159" s="12">
        <v>153</v>
      </c>
      <c r="B159" s="25" t="s">
        <v>207</v>
      </c>
      <c r="C159" s="26">
        <v>46009</v>
      </c>
      <c r="D159" s="25">
        <v>1054124</v>
      </c>
      <c r="E159" s="6" t="s">
        <v>229</v>
      </c>
      <c r="F159" s="6" t="s">
        <v>266</v>
      </c>
      <c r="G159" s="6" t="s">
        <v>53</v>
      </c>
      <c r="H159" s="6" t="s">
        <v>60</v>
      </c>
      <c r="I159" s="6" t="s">
        <v>336</v>
      </c>
      <c r="J159" s="6" t="s">
        <v>24</v>
      </c>
      <c r="K159" s="6" t="s">
        <v>457</v>
      </c>
      <c r="L159" s="19" t="s">
        <v>520</v>
      </c>
      <c r="M159" s="8">
        <v>45635</v>
      </c>
      <c r="N159" s="6">
        <v>9</v>
      </c>
      <c r="O159" s="7">
        <v>45870</v>
      </c>
      <c r="P159" s="11">
        <v>51747437.640000001</v>
      </c>
      <c r="Q159" s="11">
        <v>9832013.1500000004</v>
      </c>
      <c r="R159" s="11"/>
      <c r="S159" s="11">
        <v>61579450.789999999</v>
      </c>
      <c r="T159" s="37">
        <v>11</v>
      </c>
      <c r="U159" s="14" t="s">
        <v>615</v>
      </c>
      <c r="V159" s="11" t="s">
        <v>649</v>
      </c>
      <c r="W159" s="14" t="s">
        <v>418</v>
      </c>
    </row>
    <row r="160" spans="1:23" s="1" customFormat="1" ht="75" customHeight="1" x14ac:dyDescent="0.2">
      <c r="A160" s="12">
        <v>154</v>
      </c>
      <c r="B160" s="25" t="s">
        <v>684</v>
      </c>
      <c r="C160" s="26"/>
      <c r="D160" s="25"/>
      <c r="E160" s="6" t="s">
        <v>226</v>
      </c>
      <c r="F160" s="6" t="s">
        <v>267</v>
      </c>
      <c r="G160" s="6" t="s">
        <v>53</v>
      </c>
      <c r="H160" s="6" t="s">
        <v>287</v>
      </c>
      <c r="I160" s="6" t="s">
        <v>332</v>
      </c>
      <c r="J160" s="6" t="s">
        <v>396</v>
      </c>
      <c r="K160" s="6" t="s">
        <v>458</v>
      </c>
      <c r="L160" s="15" t="s">
        <v>521</v>
      </c>
      <c r="M160" s="8">
        <v>45625</v>
      </c>
      <c r="N160" s="6">
        <v>11</v>
      </c>
      <c r="O160" s="7">
        <v>45962</v>
      </c>
      <c r="P160" s="11">
        <v>549775225</v>
      </c>
      <c r="Q160" s="11">
        <v>4017588</v>
      </c>
      <c r="R160" s="11"/>
      <c r="S160" s="11">
        <v>553792813</v>
      </c>
      <c r="T160" s="37">
        <v>23</v>
      </c>
      <c r="U160" s="14" t="s">
        <v>616</v>
      </c>
      <c r="V160" s="11" t="s">
        <v>645</v>
      </c>
      <c r="W160" s="14" t="s">
        <v>678</v>
      </c>
    </row>
    <row r="161" spans="1:23" s="1" customFormat="1" ht="75" customHeight="1" x14ac:dyDescent="0.2">
      <c r="A161" s="12">
        <v>155</v>
      </c>
      <c r="B161" s="25" t="s">
        <v>684</v>
      </c>
      <c r="C161" s="26"/>
      <c r="D161" s="25"/>
      <c r="E161" s="6" t="s">
        <v>226</v>
      </c>
      <c r="F161" s="6" t="s">
        <v>267</v>
      </c>
      <c r="G161" s="6" t="s">
        <v>53</v>
      </c>
      <c r="H161" s="6" t="s">
        <v>287</v>
      </c>
      <c r="I161" s="6" t="s">
        <v>332</v>
      </c>
      <c r="J161" s="6" t="s">
        <v>396</v>
      </c>
      <c r="K161" s="6" t="s">
        <v>458</v>
      </c>
      <c r="L161" s="13" t="s">
        <v>521</v>
      </c>
      <c r="M161" s="8">
        <v>45625</v>
      </c>
      <c r="N161" s="6">
        <v>12</v>
      </c>
      <c r="O161" s="7">
        <v>45992</v>
      </c>
      <c r="P161" s="11"/>
      <c r="Q161" s="11"/>
      <c r="R161" s="11"/>
      <c r="S161" s="11">
        <v>211811809</v>
      </c>
      <c r="T161" s="37">
        <v>23</v>
      </c>
      <c r="U161" s="14" t="s">
        <v>616</v>
      </c>
      <c r="V161" s="11" t="s">
        <v>645</v>
      </c>
      <c r="W161" s="14" t="s">
        <v>678</v>
      </c>
    </row>
    <row r="162" spans="1:23" s="1" customFormat="1" ht="75" customHeight="1" x14ac:dyDescent="0.2">
      <c r="A162" s="12">
        <v>156</v>
      </c>
      <c r="B162" s="25" t="s">
        <v>208</v>
      </c>
      <c r="C162" s="26">
        <v>46009</v>
      </c>
      <c r="D162" s="25">
        <v>1056524</v>
      </c>
      <c r="E162" s="6" t="s">
        <v>226</v>
      </c>
      <c r="F162" s="6" t="s">
        <v>268</v>
      </c>
      <c r="G162" s="6" t="s">
        <v>53</v>
      </c>
      <c r="H162" s="6" t="s">
        <v>287</v>
      </c>
      <c r="I162" s="6" t="s">
        <v>332</v>
      </c>
      <c r="J162" s="6" t="s">
        <v>397</v>
      </c>
      <c r="K162" s="6" t="s">
        <v>459</v>
      </c>
      <c r="L162" s="17" t="s">
        <v>522</v>
      </c>
      <c r="M162" s="8">
        <v>45625</v>
      </c>
      <c r="N162" s="6">
        <v>10</v>
      </c>
      <c r="O162" s="7">
        <v>45931</v>
      </c>
      <c r="P162" s="11">
        <v>9558000</v>
      </c>
      <c r="Q162" s="11">
        <v>1816020</v>
      </c>
      <c r="R162" s="11"/>
      <c r="S162" s="11">
        <v>11374020</v>
      </c>
      <c r="T162" s="37">
        <v>5</v>
      </c>
      <c r="U162" s="14" t="s">
        <v>617</v>
      </c>
      <c r="V162" s="11" t="s">
        <v>645</v>
      </c>
      <c r="W162" s="14" t="s">
        <v>679</v>
      </c>
    </row>
    <row r="163" spans="1:23" s="1" customFormat="1" ht="75" customHeight="1" x14ac:dyDescent="0.2">
      <c r="A163" s="12">
        <v>157</v>
      </c>
      <c r="B163" s="25" t="s">
        <v>209</v>
      </c>
      <c r="C163" s="26">
        <v>46008</v>
      </c>
      <c r="D163" s="25">
        <v>1056524</v>
      </c>
      <c r="E163" s="6" t="s">
        <v>226</v>
      </c>
      <c r="F163" s="6" t="s">
        <v>268</v>
      </c>
      <c r="G163" s="6" t="s">
        <v>53</v>
      </c>
      <c r="H163" s="6" t="s">
        <v>287</v>
      </c>
      <c r="I163" s="6" t="s">
        <v>332</v>
      </c>
      <c r="J163" s="6" t="s">
        <v>397</v>
      </c>
      <c r="K163" s="6" t="s">
        <v>459</v>
      </c>
      <c r="L163" s="13" t="s">
        <v>522</v>
      </c>
      <c r="M163" s="8">
        <v>45625</v>
      </c>
      <c r="N163" s="6">
        <v>9</v>
      </c>
      <c r="O163" s="7">
        <v>45839</v>
      </c>
      <c r="P163" s="11">
        <v>23607100.84</v>
      </c>
      <c r="Q163" s="11">
        <v>4485349.16</v>
      </c>
      <c r="R163" s="11"/>
      <c r="S163" s="11">
        <v>28092450</v>
      </c>
      <c r="T163" s="37">
        <v>5</v>
      </c>
      <c r="U163" s="14" t="s">
        <v>617</v>
      </c>
      <c r="V163" s="11" t="s">
        <v>645</v>
      </c>
      <c r="W163" s="14" t="s">
        <v>679</v>
      </c>
    </row>
    <row r="164" spans="1:23" s="1" customFormat="1" ht="75" customHeight="1" x14ac:dyDescent="0.2">
      <c r="A164" s="12">
        <v>158</v>
      </c>
      <c r="B164" s="25" t="s">
        <v>210</v>
      </c>
      <c r="C164" s="26">
        <v>46008</v>
      </c>
      <c r="D164" s="25">
        <v>1056524</v>
      </c>
      <c r="E164" s="6" t="s">
        <v>226</v>
      </c>
      <c r="F164" s="6" t="s">
        <v>268</v>
      </c>
      <c r="G164" s="6" t="s">
        <v>53</v>
      </c>
      <c r="H164" s="6" t="s">
        <v>287</v>
      </c>
      <c r="I164" s="6" t="s">
        <v>332</v>
      </c>
      <c r="J164" s="6" t="s">
        <v>397</v>
      </c>
      <c r="K164" s="6" t="s">
        <v>459</v>
      </c>
      <c r="L164" s="13" t="s">
        <v>522</v>
      </c>
      <c r="M164" s="6">
        <v>45625</v>
      </c>
      <c r="N164" s="6">
        <v>11</v>
      </c>
      <c r="O164" s="7">
        <v>45962</v>
      </c>
      <c r="P164" s="11">
        <v>27976057.059999999</v>
      </c>
      <c r="Q164" s="11">
        <v>5315450.84</v>
      </c>
      <c r="R164" s="11"/>
      <c r="S164" s="11">
        <v>33291507.960000001</v>
      </c>
      <c r="T164" s="37">
        <v>5</v>
      </c>
      <c r="U164" s="14" t="s">
        <v>617</v>
      </c>
      <c r="V164" s="11" t="s">
        <v>645</v>
      </c>
      <c r="W164" s="14" t="s">
        <v>679</v>
      </c>
    </row>
    <row r="165" spans="1:23" s="1" customFormat="1" ht="75" customHeight="1" x14ac:dyDescent="0.2">
      <c r="A165" s="12">
        <v>159</v>
      </c>
      <c r="B165" s="25" t="s">
        <v>211</v>
      </c>
      <c r="C165" s="26">
        <v>46008</v>
      </c>
      <c r="D165" s="25">
        <v>1095824</v>
      </c>
      <c r="E165" s="6" t="s">
        <v>229</v>
      </c>
      <c r="F165" s="6" t="s">
        <v>262</v>
      </c>
      <c r="G165" s="6" t="s">
        <v>53</v>
      </c>
      <c r="H165" s="6" t="s">
        <v>66</v>
      </c>
      <c r="I165" s="6" t="s">
        <v>324</v>
      </c>
      <c r="J165" s="6" t="s">
        <v>398</v>
      </c>
      <c r="K165" s="6" t="s">
        <v>460</v>
      </c>
      <c r="L165" s="13" t="s">
        <v>523</v>
      </c>
      <c r="M165" s="8">
        <v>45644</v>
      </c>
      <c r="N165" s="6">
        <v>6</v>
      </c>
      <c r="O165" s="7">
        <v>45809</v>
      </c>
      <c r="P165" s="11">
        <v>10081920.17</v>
      </c>
      <c r="Q165" s="11">
        <v>1915564.83</v>
      </c>
      <c r="R165" s="11"/>
      <c r="S165" s="11">
        <v>11997485.5</v>
      </c>
      <c r="T165" s="37">
        <v>11</v>
      </c>
      <c r="U165" s="14" t="s">
        <v>618</v>
      </c>
      <c r="V165" s="11" t="s">
        <v>632</v>
      </c>
      <c r="W165" s="14" t="s">
        <v>418</v>
      </c>
    </row>
    <row r="166" spans="1:23" s="1" customFormat="1" ht="75" customHeight="1" x14ac:dyDescent="0.2">
      <c r="A166" s="12">
        <v>160</v>
      </c>
      <c r="B166" s="25" t="s">
        <v>212</v>
      </c>
      <c r="C166" s="26">
        <v>46008</v>
      </c>
      <c r="D166" s="25">
        <v>1095824</v>
      </c>
      <c r="E166" s="6" t="s">
        <v>229</v>
      </c>
      <c r="F166" s="6" t="s">
        <v>269</v>
      </c>
      <c r="G166" s="6" t="s">
        <v>53</v>
      </c>
      <c r="H166" s="6" t="s">
        <v>66</v>
      </c>
      <c r="I166" s="6" t="s">
        <v>324</v>
      </c>
      <c r="J166" s="6" t="s">
        <v>398</v>
      </c>
      <c r="K166" s="6" t="s">
        <v>460</v>
      </c>
      <c r="L166" s="19" t="s">
        <v>523</v>
      </c>
      <c r="M166" s="8">
        <v>45644</v>
      </c>
      <c r="N166" s="6">
        <v>8</v>
      </c>
      <c r="O166" s="7">
        <v>45870</v>
      </c>
      <c r="P166" s="11">
        <v>23080800</v>
      </c>
      <c r="Q166" s="11">
        <v>4385352</v>
      </c>
      <c r="R166" s="11"/>
      <c r="S166" s="11">
        <v>27466152</v>
      </c>
      <c r="T166" s="37">
        <v>11</v>
      </c>
      <c r="U166" s="14" t="s">
        <v>618</v>
      </c>
      <c r="V166" s="11" t="s">
        <v>632</v>
      </c>
      <c r="W166" s="14" t="s">
        <v>418</v>
      </c>
    </row>
    <row r="167" spans="1:23" s="1" customFormat="1" ht="75" customHeight="1" x14ac:dyDescent="0.2">
      <c r="A167" s="12">
        <v>161</v>
      </c>
      <c r="B167" s="25" t="s">
        <v>213</v>
      </c>
      <c r="C167" s="26">
        <v>46008</v>
      </c>
      <c r="D167" s="25">
        <v>1095824</v>
      </c>
      <c r="E167" s="6" t="s">
        <v>229</v>
      </c>
      <c r="F167" s="6" t="s">
        <v>269</v>
      </c>
      <c r="G167" s="6" t="s">
        <v>53</v>
      </c>
      <c r="H167" s="6" t="s">
        <v>66</v>
      </c>
      <c r="I167" s="6" t="s">
        <v>324</v>
      </c>
      <c r="J167" s="6" t="s">
        <v>398</v>
      </c>
      <c r="K167" s="6" t="s">
        <v>460</v>
      </c>
      <c r="L167" s="13" t="s">
        <v>523</v>
      </c>
      <c r="M167" s="8">
        <v>45644</v>
      </c>
      <c r="N167" s="6">
        <v>7</v>
      </c>
      <c r="O167" s="7">
        <v>45839</v>
      </c>
      <c r="P167" s="11">
        <v>17048640.34</v>
      </c>
      <c r="Q167" s="11">
        <v>3239241.66</v>
      </c>
      <c r="R167" s="11"/>
      <c r="S167" s="11">
        <v>20287882</v>
      </c>
      <c r="T167" s="37">
        <v>11</v>
      </c>
      <c r="U167" s="14" t="s">
        <v>618</v>
      </c>
      <c r="V167" s="11" t="s">
        <v>632</v>
      </c>
      <c r="W167" s="14" t="s">
        <v>418</v>
      </c>
    </row>
    <row r="168" spans="1:23" s="1" customFormat="1" ht="75" customHeight="1" x14ac:dyDescent="0.2">
      <c r="A168" s="12">
        <v>162</v>
      </c>
      <c r="B168" s="25" t="s">
        <v>214</v>
      </c>
      <c r="C168" s="26">
        <v>46008</v>
      </c>
      <c r="D168" s="25">
        <v>1095824</v>
      </c>
      <c r="E168" s="6" t="s">
        <v>229</v>
      </c>
      <c r="F168" s="6" t="s">
        <v>269</v>
      </c>
      <c r="G168" s="6" t="s">
        <v>53</v>
      </c>
      <c r="H168" s="6" t="s">
        <v>66</v>
      </c>
      <c r="I168" s="6" t="s">
        <v>324</v>
      </c>
      <c r="J168" s="6" t="s">
        <v>398</v>
      </c>
      <c r="K168" s="6" t="s">
        <v>460</v>
      </c>
      <c r="L168" s="13" t="s">
        <v>523</v>
      </c>
      <c r="M168" s="8">
        <v>45644</v>
      </c>
      <c r="N168" s="6">
        <v>9</v>
      </c>
      <c r="O168" s="7">
        <v>45901</v>
      </c>
      <c r="P168" s="11">
        <v>27866879.829999998</v>
      </c>
      <c r="Q168" s="11">
        <v>5294707.17</v>
      </c>
      <c r="R168" s="11"/>
      <c r="S168" s="11">
        <v>33167587</v>
      </c>
      <c r="T168" s="37">
        <v>11</v>
      </c>
      <c r="U168" s="14" t="s">
        <v>618</v>
      </c>
      <c r="V168" s="11" t="s">
        <v>632</v>
      </c>
      <c r="W168" s="14" t="s">
        <v>418</v>
      </c>
    </row>
    <row r="169" spans="1:23" s="1" customFormat="1" ht="75" customHeight="1" x14ac:dyDescent="0.2">
      <c r="A169" s="12">
        <v>163</v>
      </c>
      <c r="B169" s="25">
        <v>14601</v>
      </c>
      <c r="C169" s="26">
        <v>45996</v>
      </c>
      <c r="D169" s="25">
        <v>1098624</v>
      </c>
      <c r="E169" s="6" t="s">
        <v>229</v>
      </c>
      <c r="F169" s="6" t="s">
        <v>262</v>
      </c>
      <c r="G169" s="6" t="s">
        <v>53</v>
      </c>
      <c r="H169" s="6" t="s">
        <v>278</v>
      </c>
      <c r="I169" s="6" t="s">
        <v>337</v>
      </c>
      <c r="J169" s="6" t="s">
        <v>399</v>
      </c>
      <c r="K169" s="6" t="s">
        <v>461</v>
      </c>
      <c r="L169" s="17" t="s">
        <v>524</v>
      </c>
      <c r="M169" s="8">
        <v>45649</v>
      </c>
      <c r="N169" s="6">
        <v>8</v>
      </c>
      <c r="O169" s="7">
        <v>45931</v>
      </c>
      <c r="P169" s="11">
        <v>4389600</v>
      </c>
      <c r="Q169" s="11">
        <v>834024</v>
      </c>
      <c r="R169" s="11"/>
      <c r="S169" s="11">
        <v>5223624</v>
      </c>
      <c r="T169" s="37">
        <v>11</v>
      </c>
      <c r="U169" s="14" t="s">
        <v>619</v>
      </c>
      <c r="V169" s="11" t="s">
        <v>637</v>
      </c>
      <c r="W169" s="14" t="s">
        <v>680</v>
      </c>
    </row>
    <row r="170" spans="1:23" s="1" customFormat="1" ht="75" customHeight="1" x14ac:dyDescent="0.2">
      <c r="A170" s="12">
        <v>164</v>
      </c>
      <c r="B170" s="25" t="s">
        <v>215</v>
      </c>
      <c r="C170" s="26">
        <v>46017</v>
      </c>
      <c r="D170" s="25">
        <v>1098624</v>
      </c>
      <c r="E170" s="6" t="s">
        <v>229</v>
      </c>
      <c r="F170" s="6" t="s">
        <v>262</v>
      </c>
      <c r="G170" s="6" t="s">
        <v>53</v>
      </c>
      <c r="H170" s="6" t="s">
        <v>278</v>
      </c>
      <c r="I170" s="6" t="s">
        <v>337</v>
      </c>
      <c r="J170" s="6" t="s">
        <v>399</v>
      </c>
      <c r="K170" s="6" t="s">
        <v>461</v>
      </c>
      <c r="L170" s="15" t="s">
        <v>524</v>
      </c>
      <c r="M170" s="8">
        <v>45649</v>
      </c>
      <c r="N170" s="6">
        <v>9</v>
      </c>
      <c r="O170" s="7">
        <v>45962</v>
      </c>
      <c r="P170" s="11">
        <v>1604800</v>
      </c>
      <c r="Q170" s="11">
        <v>304912</v>
      </c>
      <c r="R170" s="11"/>
      <c r="S170" s="11">
        <v>1909712</v>
      </c>
      <c r="T170" s="37">
        <v>11</v>
      </c>
      <c r="U170" s="14" t="s">
        <v>619</v>
      </c>
      <c r="V170" s="11" t="s">
        <v>637</v>
      </c>
      <c r="W170" s="14" t="s">
        <v>680</v>
      </c>
    </row>
    <row r="171" spans="1:23" s="1" customFormat="1" ht="75" customHeight="1" x14ac:dyDescent="0.2">
      <c r="A171" s="12">
        <v>165</v>
      </c>
      <c r="B171" s="25" t="s">
        <v>216</v>
      </c>
      <c r="C171" s="26">
        <v>46011</v>
      </c>
      <c r="D171" s="25">
        <v>1092424</v>
      </c>
      <c r="E171" s="6" t="s">
        <v>226</v>
      </c>
      <c r="F171" s="6" t="s">
        <v>250</v>
      </c>
      <c r="G171" s="6" t="s">
        <v>53</v>
      </c>
      <c r="H171" s="6" t="s">
        <v>74</v>
      </c>
      <c r="I171" s="6" t="s">
        <v>314</v>
      </c>
      <c r="J171" s="6" t="s">
        <v>400</v>
      </c>
      <c r="K171" s="6" t="s">
        <v>462</v>
      </c>
      <c r="L171" s="17" t="s">
        <v>525</v>
      </c>
      <c r="M171" s="8">
        <v>45616</v>
      </c>
      <c r="N171" s="6">
        <v>7</v>
      </c>
      <c r="O171" s="7">
        <v>45778</v>
      </c>
      <c r="P171" s="11">
        <v>239547813</v>
      </c>
      <c r="Q171" s="11">
        <v>1750542</v>
      </c>
      <c r="R171" s="11"/>
      <c r="S171" s="11">
        <v>241298355</v>
      </c>
      <c r="T171" s="37">
        <v>5</v>
      </c>
      <c r="U171" s="14" t="s">
        <v>620</v>
      </c>
      <c r="V171" s="11" t="s">
        <v>633</v>
      </c>
      <c r="W171" s="14" t="s">
        <v>681</v>
      </c>
    </row>
    <row r="172" spans="1:23" s="1" customFormat="1" ht="75" customHeight="1" x14ac:dyDescent="0.2">
      <c r="A172" s="12">
        <v>166</v>
      </c>
      <c r="B172" s="25" t="s">
        <v>217</v>
      </c>
      <c r="C172" s="26">
        <v>46010</v>
      </c>
      <c r="D172" s="25">
        <v>1171424</v>
      </c>
      <c r="E172" s="6" t="s">
        <v>225</v>
      </c>
      <c r="F172" s="6" t="s">
        <v>232</v>
      </c>
      <c r="G172" s="6" t="s">
        <v>53</v>
      </c>
      <c r="H172" s="6" t="s">
        <v>291</v>
      </c>
      <c r="I172" s="6" t="s">
        <v>338</v>
      </c>
      <c r="J172" s="6" t="s">
        <v>401</v>
      </c>
      <c r="K172" s="6" t="s">
        <v>463</v>
      </c>
      <c r="L172" s="13" t="s">
        <v>526</v>
      </c>
      <c r="M172" s="8">
        <v>45653</v>
      </c>
      <c r="N172" s="6">
        <v>13</v>
      </c>
      <c r="O172" s="7">
        <v>45992</v>
      </c>
      <c r="P172" s="11">
        <v>81628370</v>
      </c>
      <c r="Q172" s="11">
        <v>15509390.300000001</v>
      </c>
      <c r="R172" s="11"/>
      <c r="S172" s="11">
        <v>97137760.299999997</v>
      </c>
      <c r="T172" s="37">
        <v>7</v>
      </c>
      <c r="U172" s="14" t="s">
        <v>621</v>
      </c>
      <c r="V172" s="11" t="s">
        <v>647</v>
      </c>
      <c r="W172" s="14" t="s">
        <v>682</v>
      </c>
    </row>
    <row r="173" spans="1:23" s="1" customFormat="1" ht="75" customHeight="1" x14ac:dyDescent="0.2">
      <c r="A173" s="12">
        <v>167</v>
      </c>
      <c r="B173" s="25" t="s">
        <v>218</v>
      </c>
      <c r="C173" s="26">
        <v>46010</v>
      </c>
      <c r="D173" s="25">
        <v>1171424</v>
      </c>
      <c r="E173" s="6" t="s">
        <v>225</v>
      </c>
      <c r="F173" s="6" t="s">
        <v>232</v>
      </c>
      <c r="G173" s="6" t="s">
        <v>53</v>
      </c>
      <c r="H173" s="6" t="s">
        <v>291</v>
      </c>
      <c r="I173" s="6" t="s">
        <v>338</v>
      </c>
      <c r="J173" s="6" t="s">
        <v>401</v>
      </c>
      <c r="K173" s="6" t="s">
        <v>463</v>
      </c>
      <c r="L173" s="17" t="s">
        <v>526</v>
      </c>
      <c r="M173" s="8">
        <v>45653</v>
      </c>
      <c r="N173" s="6">
        <v>12</v>
      </c>
      <c r="O173" s="7">
        <v>45962</v>
      </c>
      <c r="P173" s="11">
        <v>88300130</v>
      </c>
      <c r="Q173" s="11">
        <v>16777024.699999999</v>
      </c>
      <c r="R173" s="11"/>
      <c r="S173" s="11">
        <v>105077154.7</v>
      </c>
      <c r="T173" s="37">
        <v>7</v>
      </c>
      <c r="U173" s="14" t="s">
        <v>621</v>
      </c>
      <c r="V173" s="11" t="s">
        <v>647</v>
      </c>
      <c r="W173" s="14" t="s">
        <v>682</v>
      </c>
    </row>
    <row r="174" spans="1:23" s="1" customFormat="1" ht="75" customHeight="1" x14ac:dyDescent="0.2">
      <c r="A174" s="12">
        <v>168</v>
      </c>
      <c r="B174" s="25" t="s">
        <v>219</v>
      </c>
      <c r="C174" s="26">
        <v>46009</v>
      </c>
      <c r="D174" s="25">
        <v>1221024</v>
      </c>
      <c r="E174" s="6" t="s">
        <v>228</v>
      </c>
      <c r="F174" s="6" t="s">
        <v>235</v>
      </c>
      <c r="G174" s="6" t="s">
        <v>53</v>
      </c>
      <c r="H174" s="6" t="s">
        <v>73</v>
      </c>
      <c r="I174" s="6" t="s">
        <v>339</v>
      </c>
      <c r="J174" s="6" t="s">
        <v>402</v>
      </c>
      <c r="K174" s="6" t="s">
        <v>464</v>
      </c>
      <c r="L174" s="17" t="s">
        <v>527</v>
      </c>
      <c r="M174" s="8">
        <v>45649</v>
      </c>
      <c r="N174" s="6">
        <v>4</v>
      </c>
      <c r="O174" s="7">
        <v>45717</v>
      </c>
      <c r="P174" s="11">
        <v>2193750</v>
      </c>
      <c r="Q174" s="11">
        <v>416812.5</v>
      </c>
      <c r="R174" s="11"/>
      <c r="S174" s="11">
        <v>2610562.5</v>
      </c>
      <c r="T174" s="37">
        <v>10</v>
      </c>
      <c r="U174" s="14" t="s">
        <v>622</v>
      </c>
      <c r="V174" s="11" t="s">
        <v>639</v>
      </c>
      <c r="W174" s="14" t="s">
        <v>418</v>
      </c>
    </row>
    <row r="175" spans="1:23" s="1" customFormat="1" ht="75" customHeight="1" x14ac:dyDescent="0.2">
      <c r="A175" s="12">
        <v>169</v>
      </c>
      <c r="B175" s="30" t="s">
        <v>220</v>
      </c>
      <c r="C175" s="31">
        <v>46010</v>
      </c>
      <c r="D175" s="25">
        <v>1221024</v>
      </c>
      <c r="E175" s="6" t="s">
        <v>228</v>
      </c>
      <c r="F175" s="6" t="s">
        <v>235</v>
      </c>
      <c r="G175" s="6" t="s">
        <v>53</v>
      </c>
      <c r="H175" s="6" t="s">
        <v>73</v>
      </c>
      <c r="I175" s="6" t="s">
        <v>339</v>
      </c>
      <c r="J175" s="6" t="s">
        <v>402</v>
      </c>
      <c r="K175" s="6" t="s">
        <v>464</v>
      </c>
      <c r="L175" s="19" t="s">
        <v>527</v>
      </c>
      <c r="M175" s="8">
        <v>45649</v>
      </c>
      <c r="N175" s="6" t="s">
        <v>547</v>
      </c>
      <c r="O175" s="7">
        <v>45748</v>
      </c>
      <c r="P175" s="11">
        <v>1380750</v>
      </c>
      <c r="Q175" s="11">
        <v>262342.5</v>
      </c>
      <c r="R175" s="11"/>
      <c r="S175" s="11">
        <v>1643092.5</v>
      </c>
      <c r="T175" s="37">
        <v>10</v>
      </c>
      <c r="U175" s="14" t="s">
        <v>622</v>
      </c>
      <c r="V175" s="11" t="s">
        <v>639</v>
      </c>
      <c r="W175" s="24" t="s">
        <v>418</v>
      </c>
    </row>
    <row r="176" spans="1:23" s="1" customFormat="1" ht="75" customHeight="1" x14ac:dyDescent="0.2">
      <c r="A176" s="12">
        <v>170</v>
      </c>
      <c r="B176" s="25">
        <v>10646</v>
      </c>
      <c r="C176" s="26">
        <v>45922</v>
      </c>
      <c r="D176" s="25">
        <v>1188324</v>
      </c>
      <c r="E176" s="6" t="s">
        <v>226</v>
      </c>
      <c r="F176" s="6" t="s">
        <v>234</v>
      </c>
      <c r="G176" s="6" t="s">
        <v>53</v>
      </c>
      <c r="H176" s="6" t="s">
        <v>58</v>
      </c>
      <c r="I176" s="6" t="s">
        <v>59</v>
      </c>
      <c r="J176" s="6" t="s">
        <v>22</v>
      </c>
      <c r="K176" s="6" t="s">
        <v>465</v>
      </c>
      <c r="L176" s="13" t="s">
        <v>35</v>
      </c>
      <c r="M176" s="8">
        <v>45655</v>
      </c>
      <c r="N176" s="6">
        <v>4</v>
      </c>
      <c r="O176" s="7">
        <v>45627</v>
      </c>
      <c r="P176" s="11">
        <v>1386077</v>
      </c>
      <c r="Q176" s="11">
        <v>0</v>
      </c>
      <c r="R176" s="11"/>
      <c r="S176" s="11">
        <v>1386077</v>
      </c>
      <c r="T176" s="37">
        <v>5</v>
      </c>
      <c r="U176" s="14" t="s">
        <v>623</v>
      </c>
      <c r="V176" s="11" t="s">
        <v>650</v>
      </c>
      <c r="W176" s="14" t="s">
        <v>101</v>
      </c>
    </row>
    <row r="177" spans="1:23" s="1" customFormat="1" ht="75" customHeight="1" x14ac:dyDescent="0.2">
      <c r="A177" s="12">
        <v>171</v>
      </c>
      <c r="B177" s="25">
        <v>4616</v>
      </c>
      <c r="C177" s="26">
        <v>45811</v>
      </c>
      <c r="D177" s="25">
        <v>1352623</v>
      </c>
      <c r="E177" s="6" t="s">
        <v>224</v>
      </c>
      <c r="F177" s="6" t="s">
        <v>270</v>
      </c>
      <c r="G177" s="6" t="s">
        <v>53</v>
      </c>
      <c r="H177" s="6" t="s">
        <v>63</v>
      </c>
      <c r="I177" s="6" t="s">
        <v>64</v>
      </c>
      <c r="J177" s="6" t="s">
        <v>403</v>
      </c>
      <c r="K177" s="6" t="s">
        <v>466</v>
      </c>
      <c r="L177" s="25" t="s">
        <v>38</v>
      </c>
      <c r="M177" s="8">
        <v>45274</v>
      </c>
      <c r="N177" s="6">
        <v>11</v>
      </c>
      <c r="O177" s="7">
        <v>45627</v>
      </c>
      <c r="P177" s="11">
        <v>137367500</v>
      </c>
      <c r="Q177" s="11">
        <v>26099825</v>
      </c>
      <c r="R177" s="11">
        <v>0</v>
      </c>
      <c r="S177" s="11">
        <v>163467325</v>
      </c>
      <c r="T177" s="37">
        <v>9</v>
      </c>
      <c r="U177" s="14" t="s">
        <v>624</v>
      </c>
      <c r="V177" s="11" t="s">
        <v>633</v>
      </c>
      <c r="W177" s="14" t="s">
        <v>683</v>
      </c>
    </row>
    <row r="178" spans="1:23" s="1" customFormat="1" ht="75" customHeight="1" x14ac:dyDescent="0.2">
      <c r="A178" s="12">
        <v>172</v>
      </c>
      <c r="B178" s="25">
        <v>14241</v>
      </c>
      <c r="C178" s="26">
        <v>45992</v>
      </c>
      <c r="D178" s="25">
        <v>1248724</v>
      </c>
      <c r="E178" s="6" t="s">
        <v>228</v>
      </c>
      <c r="F178" s="6" t="s">
        <v>235</v>
      </c>
      <c r="G178" s="6" t="s">
        <v>53</v>
      </c>
      <c r="H178" s="6" t="s">
        <v>292</v>
      </c>
      <c r="I178" s="6" t="s">
        <v>340</v>
      </c>
      <c r="J178" s="6" t="s">
        <v>404</v>
      </c>
      <c r="K178" s="6" t="s">
        <v>467</v>
      </c>
      <c r="L178" s="13" t="s">
        <v>40</v>
      </c>
      <c r="M178" s="8">
        <v>45288</v>
      </c>
      <c r="N178" s="6">
        <v>14</v>
      </c>
      <c r="O178" s="7">
        <v>45717</v>
      </c>
      <c r="P178" s="11">
        <v>107519140.34</v>
      </c>
      <c r="Q178" s="11">
        <v>20428636.66</v>
      </c>
      <c r="R178" s="11"/>
      <c r="S178" s="11">
        <v>127947777</v>
      </c>
      <c r="T178" s="37">
        <v>10</v>
      </c>
      <c r="U178" s="14" t="s">
        <v>625</v>
      </c>
      <c r="V178" s="11" t="s">
        <v>636</v>
      </c>
      <c r="W178" s="14" t="s">
        <v>105</v>
      </c>
    </row>
    <row r="179" spans="1:23" s="1" customFormat="1" ht="75" customHeight="1" x14ac:dyDescent="0.2">
      <c r="A179" s="12">
        <v>173</v>
      </c>
      <c r="B179" s="25" t="s">
        <v>221</v>
      </c>
      <c r="C179" s="26">
        <v>46009</v>
      </c>
      <c r="D179" s="25">
        <v>1248724</v>
      </c>
      <c r="E179" s="6" t="s">
        <v>228</v>
      </c>
      <c r="F179" s="6" t="s">
        <v>235</v>
      </c>
      <c r="G179" s="6" t="s">
        <v>53</v>
      </c>
      <c r="H179" s="6" t="s">
        <v>292</v>
      </c>
      <c r="I179" s="6" t="s">
        <v>340</v>
      </c>
      <c r="J179" s="6" t="s">
        <v>404</v>
      </c>
      <c r="K179" s="6" t="s">
        <v>467</v>
      </c>
      <c r="L179" s="13" t="s">
        <v>40</v>
      </c>
      <c r="M179" s="8">
        <v>45288</v>
      </c>
      <c r="N179" s="6" t="s">
        <v>548</v>
      </c>
      <c r="O179" s="7">
        <v>45992</v>
      </c>
      <c r="P179" s="11">
        <v>42299761.340000004</v>
      </c>
      <c r="Q179" s="11">
        <v>8036954.6600000001</v>
      </c>
      <c r="R179" s="11"/>
      <c r="S179" s="11">
        <v>50336716</v>
      </c>
      <c r="T179" s="37">
        <v>10</v>
      </c>
      <c r="U179" s="14" t="s">
        <v>625</v>
      </c>
      <c r="V179" s="11" t="s">
        <v>636</v>
      </c>
      <c r="W179" s="14" t="s">
        <v>105</v>
      </c>
    </row>
    <row r="180" spans="1:23" s="1" customFormat="1" ht="75" customHeight="1" x14ac:dyDescent="0.2">
      <c r="A180" s="12">
        <v>174</v>
      </c>
      <c r="B180" s="25">
        <v>14286</v>
      </c>
      <c r="C180" s="26">
        <v>45993</v>
      </c>
      <c r="D180" s="25">
        <v>1248724</v>
      </c>
      <c r="E180" s="6" t="s">
        <v>228</v>
      </c>
      <c r="F180" s="6" t="s">
        <v>235</v>
      </c>
      <c r="G180" s="6" t="s">
        <v>53</v>
      </c>
      <c r="H180" s="6" t="s">
        <v>292</v>
      </c>
      <c r="I180" s="6" t="s">
        <v>340</v>
      </c>
      <c r="J180" s="6" t="s">
        <v>404</v>
      </c>
      <c r="K180" s="6" t="s">
        <v>467</v>
      </c>
      <c r="L180" s="13" t="s">
        <v>40</v>
      </c>
      <c r="M180" s="8">
        <v>45288</v>
      </c>
      <c r="N180" s="6">
        <v>19</v>
      </c>
      <c r="O180" s="7">
        <v>45870</v>
      </c>
      <c r="P180" s="11">
        <v>91012879.829999998</v>
      </c>
      <c r="Q180" s="11">
        <v>17292447.170000002</v>
      </c>
      <c r="R180" s="11"/>
      <c r="S180" s="11">
        <v>108305327</v>
      </c>
      <c r="T180" s="37">
        <v>10</v>
      </c>
      <c r="U180" s="14" t="s">
        <v>625</v>
      </c>
      <c r="V180" s="11" t="s">
        <v>636</v>
      </c>
      <c r="W180" s="14" t="s">
        <v>105</v>
      </c>
    </row>
    <row r="181" spans="1:23" s="1" customFormat="1" ht="75" customHeight="1" x14ac:dyDescent="0.2">
      <c r="A181" s="12">
        <v>175</v>
      </c>
      <c r="B181" s="25">
        <v>14287</v>
      </c>
      <c r="C181" s="26">
        <v>45993</v>
      </c>
      <c r="D181" s="25">
        <v>1248724</v>
      </c>
      <c r="E181" s="6" t="s">
        <v>228</v>
      </c>
      <c r="F181" s="6" t="s">
        <v>235</v>
      </c>
      <c r="G181" s="6" t="s">
        <v>53</v>
      </c>
      <c r="H181" s="6" t="s">
        <v>292</v>
      </c>
      <c r="I181" s="6" t="s">
        <v>340</v>
      </c>
      <c r="J181" s="6" t="s">
        <v>404</v>
      </c>
      <c r="K181" s="6" t="s">
        <v>467</v>
      </c>
      <c r="L181" s="13" t="s">
        <v>40</v>
      </c>
      <c r="M181" s="8">
        <v>45288</v>
      </c>
      <c r="N181" s="6">
        <v>20</v>
      </c>
      <c r="O181" s="7">
        <v>45901</v>
      </c>
      <c r="P181" s="11">
        <v>85651659.659999996</v>
      </c>
      <c r="Q181" s="11">
        <v>16273815.34</v>
      </c>
      <c r="R181" s="11"/>
      <c r="S181" s="11">
        <v>101925475</v>
      </c>
      <c r="T181" s="37">
        <v>10</v>
      </c>
      <c r="U181" s="14" t="s">
        <v>625</v>
      </c>
      <c r="V181" s="11" t="s">
        <v>636</v>
      </c>
      <c r="W181" s="14" t="s">
        <v>105</v>
      </c>
    </row>
    <row r="182" spans="1:23" s="1" customFormat="1" ht="75" customHeight="1" x14ac:dyDescent="0.2">
      <c r="A182" s="12">
        <v>176</v>
      </c>
      <c r="B182" s="25">
        <v>13363</v>
      </c>
      <c r="C182" s="26">
        <v>45975</v>
      </c>
      <c r="D182" s="25">
        <v>190324</v>
      </c>
      <c r="E182" s="6" t="s">
        <v>226</v>
      </c>
      <c r="F182" s="6" t="s">
        <v>234</v>
      </c>
      <c r="G182" s="6" t="s">
        <v>53</v>
      </c>
      <c r="H182" s="6" t="s">
        <v>276</v>
      </c>
      <c r="I182" s="6" t="s">
        <v>341</v>
      </c>
      <c r="J182" s="6" t="s">
        <v>25</v>
      </c>
      <c r="K182" s="6" t="s">
        <v>468</v>
      </c>
      <c r="L182" s="13" t="s">
        <v>41</v>
      </c>
      <c r="M182" s="8">
        <v>45290</v>
      </c>
      <c r="N182" s="6" t="s">
        <v>549</v>
      </c>
      <c r="O182" s="7">
        <v>45627</v>
      </c>
      <c r="P182" s="11">
        <v>43282664</v>
      </c>
      <c r="Q182" s="11">
        <v>8223706.1600000001</v>
      </c>
      <c r="R182" s="11"/>
      <c r="S182" s="11">
        <v>51506370.159999996</v>
      </c>
      <c r="T182" s="37">
        <v>5</v>
      </c>
      <c r="U182" s="14" t="s">
        <v>85</v>
      </c>
      <c r="V182" s="11" t="s">
        <v>631</v>
      </c>
      <c r="W182" s="14" t="s">
        <v>102</v>
      </c>
    </row>
    <row r="183" spans="1:23" s="1" customFormat="1" ht="75" customHeight="1" x14ac:dyDescent="0.2">
      <c r="A183" s="12">
        <v>177</v>
      </c>
      <c r="B183" s="25" t="s">
        <v>222</v>
      </c>
      <c r="C183" s="26">
        <v>46010</v>
      </c>
      <c r="D183" s="25">
        <v>1249824</v>
      </c>
      <c r="E183" s="6" t="s">
        <v>228</v>
      </c>
      <c r="F183" s="6" t="s">
        <v>248</v>
      </c>
      <c r="G183" s="6" t="s">
        <v>53</v>
      </c>
      <c r="H183" s="6" t="s">
        <v>68</v>
      </c>
      <c r="I183" s="6"/>
      <c r="J183" s="6" t="s">
        <v>27</v>
      </c>
      <c r="K183" s="6" t="s">
        <v>469</v>
      </c>
      <c r="L183" s="17" t="s">
        <v>44</v>
      </c>
      <c r="M183" s="8">
        <v>44699</v>
      </c>
      <c r="N183" s="6">
        <v>34</v>
      </c>
      <c r="O183" s="7">
        <v>45778</v>
      </c>
      <c r="P183" s="11">
        <v>3914532.64</v>
      </c>
      <c r="Q183" s="11">
        <v>743461.2</v>
      </c>
      <c r="R183" s="11"/>
      <c r="S183" s="11">
        <v>4658293.84</v>
      </c>
      <c r="T183" s="37">
        <v>10</v>
      </c>
      <c r="U183" s="14" t="s">
        <v>87</v>
      </c>
      <c r="V183" s="11" t="s">
        <v>651</v>
      </c>
      <c r="W183" s="14" t="s">
        <v>107</v>
      </c>
    </row>
    <row r="184" spans="1:23" s="1" customFormat="1" ht="75" customHeight="1" x14ac:dyDescent="0.2">
      <c r="A184" s="12">
        <v>178</v>
      </c>
      <c r="B184" s="25" t="s">
        <v>223</v>
      </c>
      <c r="C184" s="26">
        <v>46009</v>
      </c>
      <c r="D184" s="25">
        <v>1246824</v>
      </c>
      <c r="E184" s="6" t="s">
        <v>224</v>
      </c>
      <c r="F184" s="6" t="s">
        <v>271</v>
      </c>
      <c r="G184" s="6" t="s">
        <v>53</v>
      </c>
      <c r="H184" s="6" t="s">
        <v>276</v>
      </c>
      <c r="I184" s="6" t="s">
        <v>342</v>
      </c>
      <c r="J184" s="6" t="s">
        <v>31</v>
      </c>
      <c r="K184" s="6" t="s">
        <v>470</v>
      </c>
      <c r="L184" s="13" t="s">
        <v>50</v>
      </c>
      <c r="M184" s="8">
        <v>44840</v>
      </c>
      <c r="N184" s="6" t="s">
        <v>550</v>
      </c>
      <c r="O184" s="7">
        <v>45901</v>
      </c>
      <c r="P184" s="11">
        <v>132448335.52</v>
      </c>
      <c r="Q184" s="11">
        <v>0</v>
      </c>
      <c r="R184" s="11">
        <v>130321635.52</v>
      </c>
      <c r="S184" s="11">
        <v>2126700</v>
      </c>
      <c r="T184" s="37">
        <v>9</v>
      </c>
      <c r="U184" s="14" t="s">
        <v>91</v>
      </c>
      <c r="V184" s="11" t="s">
        <v>626</v>
      </c>
      <c r="W184" s="14" t="s">
        <v>98</v>
      </c>
    </row>
    <row r="185" spans="1:23" s="1" customFormat="1" ht="75" customHeight="1" x14ac:dyDescent="0.2">
      <c r="A185" s="12">
        <v>179</v>
      </c>
      <c r="B185" s="25" t="s">
        <v>684</v>
      </c>
      <c r="C185" s="26"/>
      <c r="D185" s="25"/>
      <c r="E185" s="6" t="s">
        <v>229</v>
      </c>
      <c r="F185" s="6" t="s">
        <v>272</v>
      </c>
      <c r="G185" s="6" t="s">
        <v>53</v>
      </c>
      <c r="H185" s="6" t="s">
        <v>66</v>
      </c>
      <c r="I185" s="6" t="s">
        <v>324</v>
      </c>
      <c r="J185" s="6" t="s">
        <v>398</v>
      </c>
      <c r="K185" s="6" t="s">
        <v>460</v>
      </c>
      <c r="L185" s="13" t="s">
        <v>523</v>
      </c>
      <c r="M185" s="8">
        <v>45644</v>
      </c>
      <c r="N185" s="6">
        <v>10</v>
      </c>
      <c r="O185" s="7">
        <v>45931</v>
      </c>
      <c r="P185" s="11"/>
      <c r="Q185" s="11"/>
      <c r="R185" s="11">
        <v>0</v>
      </c>
      <c r="S185" s="11">
        <v>30240946</v>
      </c>
      <c r="T185" s="37">
        <v>31</v>
      </c>
      <c r="U185" s="14" t="s">
        <v>618</v>
      </c>
      <c r="V185" s="11" t="s">
        <v>632</v>
      </c>
      <c r="W185" s="14"/>
    </row>
    <row r="186" spans="1:23" s="1" customFormat="1" ht="75" customHeight="1" x14ac:dyDescent="0.2">
      <c r="A186" s="12">
        <v>187</v>
      </c>
      <c r="B186" s="30">
        <v>14494</v>
      </c>
      <c r="C186" s="31">
        <v>45995</v>
      </c>
      <c r="D186" s="30">
        <v>205124</v>
      </c>
      <c r="E186" s="6" t="s">
        <v>224</v>
      </c>
      <c r="F186" s="6" t="s">
        <v>230</v>
      </c>
      <c r="G186" s="6" t="s">
        <v>53</v>
      </c>
      <c r="H186" s="6" t="s">
        <v>275</v>
      </c>
      <c r="I186" s="6" t="s">
        <v>293</v>
      </c>
      <c r="J186" s="6" t="s">
        <v>343</v>
      </c>
      <c r="K186" s="6" t="s">
        <v>405</v>
      </c>
      <c r="L186" s="19" t="s">
        <v>34</v>
      </c>
      <c r="M186" s="8">
        <v>44840</v>
      </c>
      <c r="N186" s="6">
        <v>39</v>
      </c>
      <c r="O186" s="7">
        <v>45992</v>
      </c>
      <c r="P186" s="11">
        <v>0</v>
      </c>
      <c r="Q186" s="11">
        <v>0</v>
      </c>
      <c r="R186" s="11">
        <v>0</v>
      </c>
      <c r="S186" s="11">
        <v>1435128040</v>
      </c>
      <c r="T186" s="37">
        <v>8</v>
      </c>
      <c r="U186" s="14" t="s">
        <v>560</v>
      </c>
      <c r="V186" s="11" t="s">
        <v>626</v>
      </c>
      <c r="W186" s="24" t="s">
        <v>96</v>
      </c>
    </row>
    <row r="187" spans="1:23" s="1" customFormat="1" ht="75" customHeight="1" x14ac:dyDescent="0.2">
      <c r="A187" s="12">
        <v>188</v>
      </c>
      <c r="B187" s="30">
        <v>14494</v>
      </c>
      <c r="C187" s="31">
        <v>45995</v>
      </c>
      <c r="D187" s="30">
        <v>205124</v>
      </c>
      <c r="E187" s="6" t="s">
        <v>224</v>
      </c>
      <c r="F187" s="6" t="s">
        <v>230</v>
      </c>
      <c r="G187" s="6" t="s">
        <v>53</v>
      </c>
      <c r="H187" s="6" t="s">
        <v>275</v>
      </c>
      <c r="I187" s="6" t="s">
        <v>293</v>
      </c>
      <c r="J187" s="6" t="s">
        <v>343</v>
      </c>
      <c r="K187" s="6" t="s">
        <v>405</v>
      </c>
      <c r="L187" s="19" t="s">
        <v>34</v>
      </c>
      <c r="M187" s="8">
        <v>44840</v>
      </c>
      <c r="N187" s="6" t="s">
        <v>551</v>
      </c>
      <c r="O187" s="7">
        <v>45992</v>
      </c>
      <c r="P187" s="11">
        <v>0</v>
      </c>
      <c r="Q187" s="11">
        <v>0</v>
      </c>
      <c r="R187" s="11">
        <v>0</v>
      </c>
      <c r="S187" s="11">
        <v>138155490</v>
      </c>
      <c r="T187" s="37">
        <v>8</v>
      </c>
      <c r="U187" s="14" t="s">
        <v>560</v>
      </c>
      <c r="V187" s="11" t="s">
        <v>626</v>
      </c>
      <c r="W187" s="24" t="s">
        <v>96</v>
      </c>
    </row>
    <row r="188" spans="1:23" s="1" customFormat="1" ht="75" customHeight="1" x14ac:dyDescent="0.2">
      <c r="A188" s="12">
        <v>189</v>
      </c>
      <c r="B188" s="25" t="s">
        <v>684</v>
      </c>
      <c r="C188" s="26"/>
      <c r="D188" s="25"/>
      <c r="E188" s="6" t="s">
        <v>225</v>
      </c>
      <c r="F188" s="6" t="s">
        <v>273</v>
      </c>
      <c r="G188" s="6" t="s">
        <v>53</v>
      </c>
      <c r="H188" s="6" t="s">
        <v>60</v>
      </c>
      <c r="I188" s="6"/>
      <c r="J188" s="6"/>
      <c r="K188" s="6"/>
      <c r="L188" s="13" t="s">
        <v>528</v>
      </c>
      <c r="M188" s="8"/>
      <c r="N188" s="6" t="s">
        <v>539</v>
      </c>
      <c r="O188" s="7">
        <v>45505</v>
      </c>
      <c r="P188" s="11">
        <v>0</v>
      </c>
      <c r="Q188" s="11">
        <v>0</v>
      </c>
      <c r="R188" s="11">
        <v>0</v>
      </c>
      <c r="S188" s="11">
        <v>8428500</v>
      </c>
      <c r="T188" s="37">
        <v>26</v>
      </c>
      <c r="U188" s="11"/>
      <c r="V188" s="11"/>
      <c r="W188" s="14"/>
    </row>
    <row r="189" spans="1:23" s="1" customFormat="1" ht="75" customHeight="1" x14ac:dyDescent="0.2">
      <c r="A189" s="12">
        <v>190</v>
      </c>
      <c r="B189" s="25" t="s">
        <v>684</v>
      </c>
      <c r="C189" s="26"/>
      <c r="D189" s="25">
        <v>895124</v>
      </c>
      <c r="E189" s="6" t="s">
        <v>225</v>
      </c>
      <c r="F189" s="6" t="s">
        <v>232</v>
      </c>
      <c r="G189" s="6" t="s">
        <v>53</v>
      </c>
      <c r="H189" s="6" t="s">
        <v>58</v>
      </c>
      <c r="I189" s="6"/>
      <c r="J189" s="6"/>
      <c r="K189" s="6"/>
      <c r="L189" s="13" t="s">
        <v>529</v>
      </c>
      <c r="M189" s="8"/>
      <c r="N189" s="6">
        <v>10</v>
      </c>
      <c r="O189" s="7">
        <v>45536</v>
      </c>
      <c r="P189" s="11"/>
      <c r="Q189" s="11"/>
      <c r="R189" s="11"/>
      <c r="S189" s="11">
        <v>1136000</v>
      </c>
      <c r="T189" s="37">
        <v>25</v>
      </c>
      <c r="U189" s="11"/>
      <c r="V189" s="11"/>
      <c r="W189" s="14"/>
    </row>
    <row r="190" spans="1:23" s="1" customFormat="1" ht="75" customHeight="1" x14ac:dyDescent="0.2">
      <c r="A190" s="12">
        <v>191</v>
      </c>
      <c r="B190" s="25" t="s">
        <v>684</v>
      </c>
      <c r="C190" s="26"/>
      <c r="D190" s="25">
        <v>895124</v>
      </c>
      <c r="E190" s="6" t="s">
        <v>225</v>
      </c>
      <c r="F190" s="6" t="s">
        <v>232</v>
      </c>
      <c r="G190" s="6" t="s">
        <v>53</v>
      </c>
      <c r="H190" s="6" t="s">
        <v>58</v>
      </c>
      <c r="I190" s="6"/>
      <c r="J190" s="6"/>
      <c r="K190" s="6"/>
      <c r="L190" s="13" t="s">
        <v>529</v>
      </c>
      <c r="M190" s="8"/>
      <c r="N190" s="6">
        <v>11</v>
      </c>
      <c r="O190" s="7">
        <v>45566</v>
      </c>
      <c r="P190" s="11"/>
      <c r="Q190" s="11"/>
      <c r="R190" s="11"/>
      <c r="S190" s="11">
        <v>15200000</v>
      </c>
      <c r="T190" s="37">
        <v>25</v>
      </c>
      <c r="U190" s="11"/>
      <c r="V190" s="11"/>
      <c r="W190" s="14"/>
    </row>
    <row r="191" spans="1:23" s="1" customFormat="1" ht="75" customHeight="1" x14ac:dyDescent="0.2">
      <c r="A191" s="12">
        <v>192</v>
      </c>
      <c r="B191" s="25" t="s">
        <v>684</v>
      </c>
      <c r="C191" s="26"/>
      <c r="D191" s="25">
        <v>895124</v>
      </c>
      <c r="E191" s="6" t="s">
        <v>225</v>
      </c>
      <c r="F191" s="6" t="s">
        <v>232</v>
      </c>
      <c r="G191" s="6" t="s">
        <v>53</v>
      </c>
      <c r="H191" s="6" t="s">
        <v>58</v>
      </c>
      <c r="I191" s="6"/>
      <c r="J191" s="6"/>
      <c r="K191" s="6"/>
      <c r="L191" s="13" t="s">
        <v>529</v>
      </c>
      <c r="M191" s="8"/>
      <c r="N191" s="6">
        <v>12</v>
      </c>
      <c r="O191" s="7">
        <v>45597</v>
      </c>
      <c r="P191" s="11"/>
      <c r="Q191" s="11"/>
      <c r="R191" s="11"/>
      <c r="S191" s="11">
        <v>9809800</v>
      </c>
      <c r="T191" s="37">
        <v>25</v>
      </c>
      <c r="U191" s="11"/>
      <c r="V191" s="11"/>
      <c r="W191" s="14"/>
    </row>
    <row r="192" spans="1:23" s="1" customFormat="1" ht="75" customHeight="1" x14ac:dyDescent="0.2">
      <c r="A192" s="12">
        <v>193</v>
      </c>
      <c r="B192" s="25" t="s">
        <v>684</v>
      </c>
      <c r="C192" s="26"/>
      <c r="D192" s="25">
        <v>862624</v>
      </c>
      <c r="E192" s="6" t="s">
        <v>228</v>
      </c>
      <c r="F192" s="6" t="s">
        <v>253</v>
      </c>
      <c r="G192" s="6" t="s">
        <v>53</v>
      </c>
      <c r="H192" s="6" t="s">
        <v>55</v>
      </c>
      <c r="I192" s="6"/>
      <c r="J192" s="6"/>
      <c r="K192" s="6"/>
      <c r="L192" s="13" t="s">
        <v>530</v>
      </c>
      <c r="M192" s="8"/>
      <c r="N192" s="6"/>
      <c r="O192" s="7" t="s">
        <v>557</v>
      </c>
      <c r="P192" s="11"/>
      <c r="Q192" s="11"/>
      <c r="R192" s="11"/>
      <c r="S192" s="11">
        <v>3965175.2</v>
      </c>
      <c r="T192" s="56">
        <v>32</v>
      </c>
      <c r="U192" s="11"/>
      <c r="V192" s="11"/>
      <c r="W192" s="14"/>
    </row>
    <row r="193" spans="1:23" s="1" customFormat="1" ht="75" customHeight="1" x14ac:dyDescent="0.2">
      <c r="A193" s="12">
        <v>194</v>
      </c>
      <c r="B193" s="25" t="s">
        <v>684</v>
      </c>
      <c r="C193" s="26"/>
      <c r="D193" s="25"/>
      <c r="E193" s="6" t="s">
        <v>226</v>
      </c>
      <c r="F193" s="6"/>
      <c r="G193" s="6" t="s">
        <v>53</v>
      </c>
      <c r="H193" s="6" t="s">
        <v>70</v>
      </c>
      <c r="I193" s="6"/>
      <c r="J193" s="6"/>
      <c r="K193" s="6"/>
      <c r="L193" s="13" t="s">
        <v>531</v>
      </c>
      <c r="M193" s="8"/>
      <c r="N193" s="6">
        <v>13</v>
      </c>
      <c r="O193" s="7">
        <v>45992</v>
      </c>
      <c r="P193" s="11"/>
      <c r="Q193" s="11"/>
      <c r="R193" s="11"/>
      <c r="S193" s="11">
        <v>72145722</v>
      </c>
      <c r="T193" s="37">
        <v>20</v>
      </c>
      <c r="U193" s="11"/>
      <c r="V193" s="11"/>
      <c r="W193" s="14"/>
    </row>
    <row r="194" spans="1:23" s="1" customFormat="1" ht="75" customHeight="1" x14ac:dyDescent="0.2">
      <c r="A194" s="12">
        <v>195</v>
      </c>
      <c r="B194" s="25" t="s">
        <v>684</v>
      </c>
      <c r="C194" s="26"/>
      <c r="D194" s="25">
        <v>102024</v>
      </c>
      <c r="E194" s="6" t="s">
        <v>226</v>
      </c>
      <c r="F194" s="6" t="s">
        <v>249</v>
      </c>
      <c r="G194" s="6" t="s">
        <v>53</v>
      </c>
      <c r="H194" s="6" t="s">
        <v>289</v>
      </c>
      <c r="I194" s="6"/>
      <c r="J194" s="6"/>
      <c r="K194" s="6"/>
      <c r="L194" s="13" t="s">
        <v>532</v>
      </c>
      <c r="M194" s="8"/>
      <c r="N194" s="6">
        <v>7</v>
      </c>
      <c r="O194" s="7">
        <v>45992</v>
      </c>
      <c r="P194" s="11"/>
      <c r="Q194" s="11"/>
      <c r="R194" s="11"/>
      <c r="S194" s="11">
        <v>516840</v>
      </c>
      <c r="T194" s="37">
        <v>22</v>
      </c>
      <c r="U194" s="11"/>
      <c r="V194" s="11"/>
      <c r="W194" s="14"/>
    </row>
    <row r="195" spans="1:23" s="1" customFormat="1" ht="75" customHeight="1" x14ac:dyDescent="0.2">
      <c r="A195" s="12">
        <v>196</v>
      </c>
      <c r="B195" s="25" t="s">
        <v>684</v>
      </c>
      <c r="C195" s="26"/>
      <c r="D195" s="25">
        <v>867924</v>
      </c>
      <c r="E195" s="6" t="s">
        <v>226</v>
      </c>
      <c r="F195" s="6" t="s">
        <v>234</v>
      </c>
      <c r="G195" s="6" t="s">
        <v>53</v>
      </c>
      <c r="H195" s="6" t="s">
        <v>73</v>
      </c>
      <c r="I195" s="6"/>
      <c r="J195" s="6"/>
      <c r="K195" s="6"/>
      <c r="L195" s="13" t="s">
        <v>533</v>
      </c>
      <c r="M195" s="8"/>
      <c r="N195" s="6">
        <v>16</v>
      </c>
      <c r="O195" s="7">
        <v>45992</v>
      </c>
      <c r="P195" s="11">
        <v>0</v>
      </c>
      <c r="Q195" s="11">
        <v>0</v>
      </c>
      <c r="R195" s="11">
        <v>0</v>
      </c>
      <c r="S195" s="11">
        <v>350020163</v>
      </c>
      <c r="T195" s="37">
        <v>14</v>
      </c>
      <c r="U195" s="11"/>
      <c r="V195" s="11"/>
      <c r="W195" s="14"/>
    </row>
    <row r="196" spans="1:23" s="1" customFormat="1" ht="75" customHeight="1" x14ac:dyDescent="0.2">
      <c r="A196" s="12">
        <v>197</v>
      </c>
      <c r="B196" s="25" t="s">
        <v>684</v>
      </c>
      <c r="C196" s="26"/>
      <c r="D196" s="25">
        <v>330324</v>
      </c>
      <c r="E196" s="6" t="s">
        <v>225</v>
      </c>
      <c r="F196" s="6" t="s">
        <v>232</v>
      </c>
      <c r="G196" s="6" t="s">
        <v>53</v>
      </c>
      <c r="H196" s="6" t="s">
        <v>73</v>
      </c>
      <c r="I196" s="6"/>
      <c r="J196" s="6"/>
      <c r="K196" s="6"/>
      <c r="L196" s="13" t="s">
        <v>534</v>
      </c>
      <c r="M196" s="8"/>
      <c r="N196" s="6" t="s">
        <v>552</v>
      </c>
      <c r="O196" s="7" t="s">
        <v>558</v>
      </c>
      <c r="P196" s="11"/>
      <c r="Q196" s="11"/>
      <c r="R196" s="11"/>
      <c r="S196" s="11">
        <v>144791995.56</v>
      </c>
      <c r="T196" s="37">
        <v>24</v>
      </c>
      <c r="U196" s="11"/>
      <c r="V196" s="11"/>
      <c r="W196" s="14"/>
    </row>
    <row r="197" spans="1:23" s="1" customFormat="1" ht="75" customHeight="1" x14ac:dyDescent="0.2">
      <c r="A197" s="12">
        <v>198</v>
      </c>
      <c r="B197" s="25" t="s">
        <v>684</v>
      </c>
      <c r="C197" s="26"/>
      <c r="D197" s="25">
        <v>709724</v>
      </c>
      <c r="E197" s="6" t="s">
        <v>226</v>
      </c>
      <c r="F197" s="6" t="s">
        <v>249</v>
      </c>
      <c r="G197" s="6" t="s">
        <v>53</v>
      </c>
      <c r="H197" s="6" t="s">
        <v>81</v>
      </c>
      <c r="I197" s="6"/>
      <c r="J197" s="6"/>
      <c r="K197" s="6"/>
      <c r="L197" s="13" t="s">
        <v>535</v>
      </c>
      <c r="M197" s="8"/>
      <c r="N197" s="6">
        <v>4</v>
      </c>
      <c r="O197" s="7">
        <v>45658</v>
      </c>
      <c r="P197" s="11">
        <v>0</v>
      </c>
      <c r="Q197" s="11">
        <v>0</v>
      </c>
      <c r="R197" s="11">
        <v>0</v>
      </c>
      <c r="S197" s="11">
        <v>3138758.99</v>
      </c>
      <c r="T197" s="37">
        <v>13</v>
      </c>
      <c r="U197" s="11"/>
      <c r="V197" s="11"/>
      <c r="W197" s="14"/>
    </row>
    <row r="198" spans="1:23" s="1" customFormat="1" ht="75" customHeight="1" x14ac:dyDescent="0.2">
      <c r="A198" s="12">
        <v>199</v>
      </c>
      <c r="B198" s="25" t="s">
        <v>684</v>
      </c>
      <c r="C198" s="26"/>
      <c r="D198" s="25">
        <v>709724</v>
      </c>
      <c r="E198" s="6" t="s">
        <v>226</v>
      </c>
      <c r="F198" s="6" t="s">
        <v>249</v>
      </c>
      <c r="G198" s="6" t="s">
        <v>53</v>
      </c>
      <c r="H198" s="6" t="s">
        <v>81</v>
      </c>
      <c r="I198" s="6"/>
      <c r="J198" s="6"/>
      <c r="K198" s="6"/>
      <c r="L198" s="13" t="s">
        <v>535</v>
      </c>
      <c r="M198" s="8"/>
      <c r="N198" s="6">
        <v>7</v>
      </c>
      <c r="O198" s="7">
        <v>45778</v>
      </c>
      <c r="P198" s="11">
        <v>0</v>
      </c>
      <c r="Q198" s="11">
        <v>0</v>
      </c>
      <c r="R198" s="11">
        <v>0</v>
      </c>
      <c r="S198" s="11">
        <v>2390422.5</v>
      </c>
      <c r="T198" s="37">
        <v>13</v>
      </c>
      <c r="U198" s="11"/>
      <c r="V198" s="11"/>
      <c r="W198" s="14"/>
    </row>
    <row r="199" spans="1:23" s="1" customFormat="1" ht="75" customHeight="1" x14ac:dyDescent="0.2">
      <c r="A199" s="12">
        <v>200</v>
      </c>
      <c r="B199" s="25">
        <v>18976</v>
      </c>
      <c r="C199" s="26">
        <v>45642</v>
      </c>
      <c r="D199" s="25">
        <v>1021323</v>
      </c>
      <c r="E199" s="6" t="s">
        <v>225</v>
      </c>
      <c r="F199" s="6" t="s">
        <v>274</v>
      </c>
      <c r="G199" s="6" t="s">
        <v>53</v>
      </c>
      <c r="H199" s="6" t="s">
        <v>73</v>
      </c>
      <c r="I199" s="6" t="s">
        <v>77</v>
      </c>
      <c r="J199" s="6"/>
      <c r="K199" s="6"/>
      <c r="L199" s="13" t="s">
        <v>45</v>
      </c>
      <c r="M199" s="8"/>
      <c r="N199" s="6">
        <v>12</v>
      </c>
      <c r="O199" s="7"/>
      <c r="P199" s="11"/>
      <c r="Q199" s="11"/>
      <c r="R199" s="11"/>
      <c r="S199" s="11">
        <v>22452742</v>
      </c>
      <c r="T199" s="37">
        <v>7</v>
      </c>
      <c r="U199" s="11"/>
      <c r="V199" s="11" t="s">
        <v>639</v>
      </c>
      <c r="W199" s="14"/>
    </row>
    <row r="200" spans="1:23" s="1" customFormat="1" ht="81" x14ac:dyDescent="0.2">
      <c r="A200" s="48">
        <v>201</v>
      </c>
      <c r="B200" s="49" t="s">
        <v>684</v>
      </c>
      <c r="C200" s="50">
        <v>45467</v>
      </c>
      <c r="D200" s="49">
        <v>1204723</v>
      </c>
      <c r="E200" s="51" t="s">
        <v>698</v>
      </c>
      <c r="F200" s="51" t="s">
        <v>247</v>
      </c>
      <c r="G200" s="51" t="s">
        <v>53</v>
      </c>
      <c r="H200" s="51" t="s">
        <v>62</v>
      </c>
      <c r="I200" s="51" t="s">
        <v>699</v>
      </c>
      <c r="J200" s="51" t="s">
        <v>700</v>
      </c>
      <c r="K200" s="51" t="s">
        <v>701</v>
      </c>
      <c r="L200" s="52" t="s">
        <v>702</v>
      </c>
      <c r="M200" s="53"/>
      <c r="N200" s="51"/>
      <c r="O200" s="54"/>
      <c r="P200" s="55"/>
      <c r="Q200" s="55"/>
      <c r="R200" s="55"/>
      <c r="S200" s="55">
        <v>3965175.2</v>
      </c>
      <c r="T200" s="56"/>
      <c r="U200" s="55" t="s">
        <v>703</v>
      </c>
      <c r="V200" s="55" t="s">
        <v>650</v>
      </c>
      <c r="W200" s="57" t="s">
        <v>418</v>
      </c>
    </row>
    <row r="201" spans="1:23" s="1" customFormat="1" ht="27" x14ac:dyDescent="0.2">
      <c r="A201" s="58">
        <v>202</v>
      </c>
      <c r="B201" s="59" t="s">
        <v>684</v>
      </c>
      <c r="C201" s="59"/>
      <c r="D201" s="59">
        <v>1324623</v>
      </c>
      <c r="E201" s="60" t="s">
        <v>704</v>
      </c>
      <c r="F201" s="60" t="s">
        <v>237</v>
      </c>
      <c r="G201" s="60" t="s">
        <v>53</v>
      </c>
      <c r="H201" s="60" t="s">
        <v>58</v>
      </c>
      <c r="I201" s="60" t="s">
        <v>705</v>
      </c>
      <c r="J201" s="60" t="s">
        <v>706</v>
      </c>
      <c r="K201" s="60" t="s">
        <v>707</v>
      </c>
      <c r="L201" s="61" t="s">
        <v>708</v>
      </c>
      <c r="M201" s="60"/>
      <c r="N201" s="61">
        <v>10</v>
      </c>
      <c r="O201" s="60" t="s">
        <v>709</v>
      </c>
      <c r="P201" s="13"/>
      <c r="Q201" s="6"/>
      <c r="R201" s="13"/>
      <c r="S201" s="62">
        <v>34804834</v>
      </c>
      <c r="T201" s="60">
        <v>33</v>
      </c>
      <c r="U201" s="60" t="s">
        <v>710</v>
      </c>
      <c r="V201" s="60" t="s">
        <v>631</v>
      </c>
      <c r="W201" s="63" t="s">
        <v>418</v>
      </c>
    </row>
    <row r="202" spans="1:23" s="1" customFormat="1" x14ac:dyDescent="0.2">
      <c r="A202" s="75">
        <v>203</v>
      </c>
      <c r="B202" s="78" t="s">
        <v>684</v>
      </c>
      <c r="C202" s="78"/>
      <c r="D202" s="78">
        <v>1428123</v>
      </c>
      <c r="E202" s="81" t="s">
        <v>704</v>
      </c>
      <c r="F202" s="81" t="s">
        <v>237</v>
      </c>
      <c r="G202" s="81" t="s">
        <v>53</v>
      </c>
      <c r="H202" s="81" t="s">
        <v>58</v>
      </c>
      <c r="I202" s="81" t="s">
        <v>705</v>
      </c>
      <c r="J202" s="81" t="s">
        <v>711</v>
      </c>
      <c r="K202" s="81" t="s">
        <v>712</v>
      </c>
      <c r="L202" s="84" t="s">
        <v>713</v>
      </c>
      <c r="M202" s="81"/>
      <c r="N202" s="84">
        <v>10</v>
      </c>
      <c r="O202" s="81" t="s">
        <v>709</v>
      </c>
      <c r="P202" s="87"/>
      <c r="Q202" s="90"/>
      <c r="R202" s="87"/>
      <c r="S202" s="81">
        <v>652813</v>
      </c>
      <c r="T202" s="81">
        <v>34</v>
      </c>
      <c r="U202" s="81" t="s">
        <v>714</v>
      </c>
      <c r="V202" s="81" t="s">
        <v>631</v>
      </c>
      <c r="W202" s="64" t="s">
        <v>715</v>
      </c>
    </row>
    <row r="203" spans="1:23" s="1" customFormat="1" x14ac:dyDescent="0.2">
      <c r="A203" s="76"/>
      <c r="B203" s="79"/>
      <c r="C203" s="79"/>
      <c r="D203" s="79"/>
      <c r="E203" s="82"/>
      <c r="F203" s="82"/>
      <c r="G203" s="82"/>
      <c r="H203" s="82"/>
      <c r="I203" s="82"/>
      <c r="J203" s="82"/>
      <c r="K203" s="82"/>
      <c r="L203" s="85"/>
      <c r="M203" s="82"/>
      <c r="N203" s="85"/>
      <c r="O203" s="82"/>
      <c r="P203" s="88"/>
      <c r="Q203" s="91"/>
      <c r="R203" s="88"/>
      <c r="S203" s="82"/>
      <c r="T203" s="82"/>
      <c r="U203" s="82"/>
      <c r="V203" s="82"/>
      <c r="W203" s="65" t="s">
        <v>716</v>
      </c>
    </row>
    <row r="204" spans="1:23" s="1" customFormat="1" ht="30" x14ac:dyDescent="0.2">
      <c r="A204" s="77"/>
      <c r="B204" s="80"/>
      <c r="C204" s="80"/>
      <c r="D204" s="80"/>
      <c r="E204" s="83"/>
      <c r="F204" s="83"/>
      <c r="G204" s="83"/>
      <c r="H204" s="83"/>
      <c r="I204" s="83"/>
      <c r="J204" s="83"/>
      <c r="K204" s="83"/>
      <c r="L204" s="86"/>
      <c r="M204" s="83"/>
      <c r="N204" s="86"/>
      <c r="O204" s="83"/>
      <c r="P204" s="89"/>
      <c r="Q204" s="92"/>
      <c r="R204" s="89"/>
      <c r="S204" s="83"/>
      <c r="T204" s="83"/>
      <c r="U204" s="83"/>
      <c r="V204" s="83"/>
      <c r="W204" s="66" t="s">
        <v>717</v>
      </c>
    </row>
    <row r="205" spans="1:23" s="1" customFormat="1" ht="12.75" x14ac:dyDescent="0.2">
      <c r="B205" s="12" t="s">
        <v>689</v>
      </c>
      <c r="C205" s="12" t="s">
        <v>690</v>
      </c>
      <c r="D205" s="12" t="s">
        <v>691</v>
      </c>
      <c r="E205" s="42" t="s">
        <v>693</v>
      </c>
      <c r="F205" s="42" t="s">
        <v>693</v>
      </c>
      <c r="G205" s="42" t="s">
        <v>697</v>
      </c>
    </row>
    <row r="206" spans="1:23" s="1" customFormat="1" ht="12.75" x14ac:dyDescent="0.2">
      <c r="B206" s="40">
        <v>1</v>
      </c>
      <c r="C206" s="40">
        <v>7</v>
      </c>
      <c r="D206" s="40">
        <v>23</v>
      </c>
      <c r="E206" s="40">
        <v>11</v>
      </c>
      <c r="F206" s="46">
        <v>11</v>
      </c>
      <c r="G206" s="47">
        <v>5733795725.4499998</v>
      </c>
    </row>
    <row r="207" spans="1:23" s="1" customFormat="1" ht="12.75" x14ac:dyDescent="0.2">
      <c r="B207" s="40">
        <v>2</v>
      </c>
      <c r="C207" s="40">
        <v>7</v>
      </c>
      <c r="D207" s="40">
        <v>15</v>
      </c>
      <c r="E207" s="40">
        <v>11</v>
      </c>
      <c r="F207" s="46">
        <v>12</v>
      </c>
      <c r="G207" s="47">
        <v>1975762984.2</v>
      </c>
    </row>
    <row r="208" spans="1:23" s="1" customFormat="1" ht="12.75" x14ac:dyDescent="0.2">
      <c r="B208" s="40">
        <v>3</v>
      </c>
      <c r="C208" s="40">
        <v>7</v>
      </c>
      <c r="D208" s="40">
        <v>13</v>
      </c>
      <c r="E208" s="40">
        <v>11</v>
      </c>
      <c r="F208" s="46">
        <v>13</v>
      </c>
      <c r="G208" s="47">
        <v>3799637093.8800001</v>
      </c>
    </row>
    <row r="209" spans="2:20" s="1" customFormat="1" ht="12.75" x14ac:dyDescent="0.2">
      <c r="B209" s="40">
        <v>4</v>
      </c>
      <c r="C209" s="40">
        <v>7</v>
      </c>
      <c r="D209" s="40">
        <v>16</v>
      </c>
      <c r="E209" s="40">
        <v>11</v>
      </c>
      <c r="F209" s="46">
        <v>14</v>
      </c>
      <c r="G209" s="47">
        <v>1374384096.8399999</v>
      </c>
    </row>
    <row r="210" spans="2:20" s="1" customFormat="1" ht="12.75" x14ac:dyDescent="0.2">
      <c r="B210" s="40">
        <v>5</v>
      </c>
      <c r="C210" s="40">
        <v>5</v>
      </c>
      <c r="D210" s="40">
        <v>7</v>
      </c>
      <c r="E210" s="40">
        <v>11</v>
      </c>
      <c r="F210" s="46">
        <v>16</v>
      </c>
      <c r="G210" s="47">
        <v>1067243992.29</v>
      </c>
      <c r="T210" s="38"/>
    </row>
    <row r="211" spans="2:20" s="1" customFormat="1" ht="12.75" x14ac:dyDescent="0.2">
      <c r="B211" s="40">
        <v>6</v>
      </c>
      <c r="C211" s="40">
        <v>7</v>
      </c>
      <c r="D211" s="40">
        <v>13</v>
      </c>
      <c r="E211" s="40">
        <v>12</v>
      </c>
      <c r="F211" s="46"/>
      <c r="G211" s="47">
        <f>SUBTOTAL(9,G206:G210)</f>
        <v>13950823892.66</v>
      </c>
      <c r="T211" s="38"/>
    </row>
    <row r="212" spans="2:20" s="1" customFormat="1" ht="12.75" x14ac:dyDescent="0.2">
      <c r="B212" s="40">
        <v>7</v>
      </c>
      <c r="C212" s="40">
        <v>8</v>
      </c>
      <c r="D212" s="40">
        <v>14</v>
      </c>
      <c r="E212" s="40">
        <v>12</v>
      </c>
      <c r="T212" s="38"/>
    </row>
    <row r="213" spans="2:20" s="1" customFormat="1" ht="12.75" x14ac:dyDescent="0.2">
      <c r="B213" s="40">
        <v>8</v>
      </c>
      <c r="C213" s="40">
        <v>6</v>
      </c>
      <c r="D213" s="40">
        <v>21</v>
      </c>
      <c r="E213" s="40">
        <v>13</v>
      </c>
      <c r="T213" s="38"/>
    </row>
    <row r="214" spans="2:20" x14ac:dyDescent="0.25">
      <c r="B214" s="40">
        <v>9</v>
      </c>
      <c r="C214" s="40">
        <v>5</v>
      </c>
      <c r="D214" s="40">
        <v>10</v>
      </c>
      <c r="E214" s="40">
        <v>13</v>
      </c>
      <c r="F214" s="45"/>
    </row>
    <row r="215" spans="2:20" x14ac:dyDescent="0.25">
      <c r="B215" s="40">
        <v>10</v>
      </c>
      <c r="C215" s="40">
        <v>7</v>
      </c>
      <c r="D215" s="40">
        <v>16</v>
      </c>
      <c r="E215" s="40">
        <v>14</v>
      </c>
    </row>
    <row r="216" spans="2:20" x14ac:dyDescent="0.25">
      <c r="B216" s="40">
        <v>11</v>
      </c>
      <c r="C216" s="40">
        <v>6</v>
      </c>
      <c r="D216" s="40">
        <v>17</v>
      </c>
      <c r="E216" s="40">
        <v>16</v>
      </c>
    </row>
    <row r="217" spans="2:20" x14ac:dyDescent="0.25">
      <c r="B217" s="40">
        <v>12</v>
      </c>
      <c r="C217" s="40">
        <v>1</v>
      </c>
      <c r="D217" s="40">
        <v>1</v>
      </c>
      <c r="E217" s="40">
        <v>11</v>
      </c>
    </row>
    <row r="218" spans="2:20" x14ac:dyDescent="0.25">
      <c r="B218" s="40">
        <v>13</v>
      </c>
      <c r="C218" s="40">
        <v>1</v>
      </c>
      <c r="D218" s="40">
        <v>2</v>
      </c>
      <c r="E218" s="40">
        <v>11</v>
      </c>
    </row>
    <row r="219" spans="2:20" x14ac:dyDescent="0.25">
      <c r="B219" s="40">
        <v>14</v>
      </c>
      <c r="C219" s="40">
        <v>1</v>
      </c>
      <c r="D219" s="40">
        <v>1</v>
      </c>
      <c r="E219" s="40">
        <v>11</v>
      </c>
    </row>
    <row r="220" spans="2:20" x14ac:dyDescent="0.25">
      <c r="B220" s="40">
        <v>15</v>
      </c>
      <c r="C220" s="40">
        <v>1</v>
      </c>
      <c r="D220" s="40">
        <v>1</v>
      </c>
      <c r="E220" s="40">
        <v>11</v>
      </c>
    </row>
    <row r="221" spans="2:20" x14ac:dyDescent="0.25">
      <c r="B221" s="40">
        <v>16</v>
      </c>
      <c r="C221" s="40">
        <v>1</v>
      </c>
      <c r="D221" s="40">
        <v>1</v>
      </c>
      <c r="E221" s="40">
        <v>11</v>
      </c>
    </row>
    <row r="222" spans="2:20" x14ac:dyDescent="0.25">
      <c r="B222" s="40">
        <v>17</v>
      </c>
      <c r="C222" s="40">
        <v>1</v>
      </c>
      <c r="D222" s="40">
        <v>1</v>
      </c>
      <c r="E222" s="40">
        <v>11</v>
      </c>
    </row>
    <row r="223" spans="2:20" x14ac:dyDescent="0.25">
      <c r="B223" s="40">
        <v>18</v>
      </c>
      <c r="C223" s="40">
        <v>1</v>
      </c>
      <c r="D223" s="40">
        <v>1</v>
      </c>
      <c r="E223" s="40">
        <v>11</v>
      </c>
    </row>
    <row r="224" spans="2:20" x14ac:dyDescent="0.25">
      <c r="B224" s="40">
        <v>19</v>
      </c>
      <c r="C224" s="40">
        <v>1</v>
      </c>
      <c r="D224" s="40">
        <v>4</v>
      </c>
      <c r="E224" s="40">
        <v>11</v>
      </c>
    </row>
    <row r="225" spans="2:6" x14ac:dyDescent="0.25">
      <c r="B225" s="40">
        <v>20</v>
      </c>
      <c r="C225" s="40">
        <v>1</v>
      </c>
      <c r="D225" s="40">
        <v>1</v>
      </c>
      <c r="E225" s="40">
        <v>11</v>
      </c>
    </row>
    <row r="226" spans="2:6" x14ac:dyDescent="0.25">
      <c r="B226" s="40">
        <v>21</v>
      </c>
      <c r="C226" s="40">
        <v>1</v>
      </c>
      <c r="D226" s="40">
        <v>1</v>
      </c>
      <c r="E226" s="40">
        <v>11</v>
      </c>
    </row>
    <row r="227" spans="2:6" x14ac:dyDescent="0.25">
      <c r="B227" s="40">
        <v>22</v>
      </c>
      <c r="C227" s="40">
        <v>1</v>
      </c>
      <c r="D227" s="40">
        <v>1</v>
      </c>
      <c r="E227" s="40">
        <v>11</v>
      </c>
    </row>
    <row r="228" spans="2:6" x14ac:dyDescent="0.25">
      <c r="B228" s="40">
        <v>23</v>
      </c>
      <c r="C228" s="40">
        <v>1</v>
      </c>
      <c r="D228" s="40">
        <v>2</v>
      </c>
      <c r="E228" s="40">
        <v>11</v>
      </c>
    </row>
    <row r="229" spans="2:6" x14ac:dyDescent="0.25">
      <c r="B229" s="40">
        <v>24</v>
      </c>
      <c r="C229" s="40">
        <v>1</v>
      </c>
      <c r="D229" s="40">
        <v>1</v>
      </c>
      <c r="E229" s="40">
        <v>12</v>
      </c>
    </row>
    <row r="230" spans="2:6" x14ac:dyDescent="0.25">
      <c r="B230" s="40">
        <v>25</v>
      </c>
      <c r="C230" s="40">
        <v>1</v>
      </c>
      <c r="D230" s="40">
        <v>3</v>
      </c>
      <c r="E230" s="40">
        <v>12</v>
      </c>
    </row>
    <row r="231" spans="2:6" x14ac:dyDescent="0.25">
      <c r="B231" s="40">
        <v>26</v>
      </c>
      <c r="C231" s="40">
        <v>1</v>
      </c>
      <c r="D231" s="40">
        <v>1</v>
      </c>
      <c r="E231" s="40">
        <v>12</v>
      </c>
    </row>
    <row r="232" spans="2:6" x14ac:dyDescent="0.25">
      <c r="B232" s="40">
        <v>27</v>
      </c>
      <c r="C232" s="40">
        <v>1</v>
      </c>
      <c r="D232" s="40">
        <v>1</v>
      </c>
      <c r="E232" s="40">
        <v>12</v>
      </c>
    </row>
    <row r="233" spans="2:6" x14ac:dyDescent="0.25">
      <c r="B233" s="40">
        <v>28</v>
      </c>
      <c r="C233" s="40">
        <v>1</v>
      </c>
      <c r="D233" s="40">
        <v>1</v>
      </c>
      <c r="E233" s="40">
        <v>12</v>
      </c>
    </row>
    <row r="234" spans="2:6" x14ac:dyDescent="0.25">
      <c r="B234" s="40">
        <v>29</v>
      </c>
      <c r="C234" s="40">
        <v>1</v>
      </c>
      <c r="D234" s="40">
        <v>3</v>
      </c>
      <c r="E234" s="40">
        <v>13</v>
      </c>
    </row>
    <row r="235" spans="2:6" x14ac:dyDescent="0.25">
      <c r="B235" s="40">
        <v>30</v>
      </c>
      <c r="C235" s="40">
        <v>1</v>
      </c>
      <c r="D235" s="40">
        <v>6</v>
      </c>
      <c r="E235" s="40">
        <v>16</v>
      </c>
    </row>
    <row r="236" spans="2:6" x14ac:dyDescent="0.25">
      <c r="B236" s="40">
        <v>31</v>
      </c>
      <c r="C236" s="40">
        <v>1</v>
      </c>
      <c r="D236" s="40">
        <v>2</v>
      </c>
      <c r="E236" s="40">
        <v>16</v>
      </c>
    </row>
    <row r="237" spans="2:6" x14ac:dyDescent="0.25">
      <c r="B237" s="40">
        <v>32</v>
      </c>
      <c r="C237" s="40">
        <v>1</v>
      </c>
      <c r="D237" s="40">
        <v>1</v>
      </c>
      <c r="E237" s="40">
        <v>14</v>
      </c>
    </row>
    <row r="238" spans="2:6" x14ac:dyDescent="0.25">
      <c r="B238" s="40"/>
      <c r="C238" s="41"/>
      <c r="D238" s="41"/>
      <c r="E238" s="41"/>
      <c r="F238" s="44" t="s">
        <v>694</v>
      </c>
    </row>
    <row r="239" spans="2:6" x14ac:dyDescent="0.25">
      <c r="B239" s="42" t="s">
        <v>692</v>
      </c>
      <c r="C239" s="43">
        <f>SUBTOTAL(9,C206:C238)</f>
        <v>93</v>
      </c>
      <c r="D239" s="43">
        <f>SUBTOTAL(9,D206:D238)</f>
        <v>201</v>
      </c>
      <c r="E239" s="41"/>
      <c r="F239" s="44" t="s">
        <v>695</v>
      </c>
    </row>
  </sheetData>
  <autoFilter ref="B6:W238" xr:uid="{E20B46E6-3B5A-4F76-BB1E-2AE67FD63D8C}"/>
  <mergeCells count="27">
    <mergeCell ref="U202:U204"/>
    <mergeCell ref="V202:V204"/>
    <mergeCell ref="P202:P204"/>
    <mergeCell ref="Q202:Q204"/>
    <mergeCell ref="R202:R204"/>
    <mergeCell ref="S202:S204"/>
    <mergeCell ref="T202:T204"/>
    <mergeCell ref="K202:K204"/>
    <mergeCell ref="L202:L204"/>
    <mergeCell ref="M202:M204"/>
    <mergeCell ref="N202:N204"/>
    <mergeCell ref="O202:O204"/>
    <mergeCell ref="F202:F204"/>
    <mergeCell ref="G202:G204"/>
    <mergeCell ref="H202:H204"/>
    <mergeCell ref="I202:I204"/>
    <mergeCell ref="J202:J204"/>
    <mergeCell ref="A202:A204"/>
    <mergeCell ref="B202:B204"/>
    <mergeCell ref="C202:C204"/>
    <mergeCell ref="D202:D204"/>
    <mergeCell ref="E202:E204"/>
    <mergeCell ref="D1:P3"/>
    <mergeCell ref="R1:W1"/>
    <mergeCell ref="R2:W2"/>
    <mergeCell ref="D5:G5"/>
    <mergeCell ref="H5:I5"/>
  </mergeCells>
  <pageMargins left="0.7" right="0.7" top="0.75" bottom="0.75" header="0.3" footer="0.3"/>
  <pageSetup scale="22"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4F72055A812314A87D56AE94EACBD22" ma:contentTypeVersion="18" ma:contentTypeDescription="Crear nuevo documento." ma:contentTypeScope="" ma:versionID="74d120629146b77adc6cde1dac983b35">
  <xsd:schema xmlns:xsd="http://www.w3.org/2001/XMLSchema" xmlns:xs="http://www.w3.org/2001/XMLSchema" xmlns:p="http://schemas.microsoft.com/office/2006/metadata/properties" xmlns:ns2="92f7c50c-4878-40c6-ac70-ebfe1f2d18ed" xmlns:ns3="f04a633d-1f3e-4bd4-b4a1-7db28491c9ef" targetNamespace="http://schemas.microsoft.com/office/2006/metadata/properties" ma:root="true" ma:fieldsID="116f75dbaf9473630662e90b7d56f9a3" ns2:_="" ns3:_="">
    <xsd:import namespace="92f7c50c-4878-40c6-ac70-ebfe1f2d18ed"/>
    <xsd:import namespace="f04a633d-1f3e-4bd4-b4a1-7db28491c9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f7c50c-4878-40c6-ac70-ebfe1f2d18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55b72034-804b-4688-9d57-39051bc5f4d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04a633d-1f3e-4bd4-b4a1-7db28491c9e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7" nillable="true" ma:displayName="Taxonomy Catch All Column" ma:hidden="true" ma:list="{88b7cb00-b4f3-4af1-83db-4a169d77bdfa}" ma:internalName="TaxCatchAll" ma:showField="CatchAllData" ma:web="f04a633d-1f3e-4bd4-b4a1-7db28491c9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2f7c50c-4878-40c6-ac70-ebfe1f2d18ed">
      <Terms xmlns="http://schemas.microsoft.com/office/infopath/2007/PartnerControls"/>
    </lcf76f155ced4ddcb4097134ff3c332f>
    <TaxCatchAll xmlns="f04a633d-1f3e-4bd4-b4a1-7db28491c9e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19081D-5F7D-4C1C-B693-DD5393FD9E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f7c50c-4878-40c6-ac70-ebfe1f2d18ed"/>
    <ds:schemaRef ds:uri="f04a633d-1f3e-4bd4-b4a1-7db28491c9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5410A6-E92B-4D8B-87B2-241AE0B4A427}">
  <ds:schemaRefs>
    <ds:schemaRef ds:uri="f04a633d-1f3e-4bd4-b4a1-7db28491c9ef"/>
    <ds:schemaRef ds:uri="http://schemas.microsoft.com/office/2006/metadata/properties"/>
    <ds:schemaRef ds:uri="http://purl.org/dc/elements/1.1/"/>
    <ds:schemaRef ds:uri="92f7c50c-4878-40c6-ac70-ebfe1f2d18ed"/>
    <ds:schemaRef ds:uri="http://purl.org/dc/term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38FEE8DB-AD90-4AC1-84BA-6F9FF89147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2026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Administrador</cp:lastModifiedBy>
  <cp:revision/>
  <dcterms:created xsi:type="dcterms:W3CDTF">2025-02-12T21:41:05Z</dcterms:created>
  <dcterms:modified xsi:type="dcterms:W3CDTF">2026-03-24T19:24:52Z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0x010100B4F72055A812314A87D56AE94EACBD22</vt:lpwstr>
  </property>
  <property fmtid="{D5CDD505-2E9C-101B-9397-08002B2CF9AE}" pid="3" name="MediaServiceImageTags">
    <vt:lpwstr/>
  </property>
</Properties>
</file>